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EFEITURA MUNICIPAL DE IMBÉ DE MINAS\PONTE 18M - VIGA METÁLICA\"/>
    </mc:Choice>
  </mc:AlternateContent>
  <bookViews>
    <workbookView xWindow="-120" yWindow="-120" windowWidth="20730" windowHeight="11160" activeTab="1"/>
  </bookViews>
  <sheets>
    <sheet name="Planilha Orçamentária" sheetId="8" r:id="rId1"/>
    <sheet name="Cronograma" sheetId="9" r:id="rId2"/>
  </sheets>
  <definedNames>
    <definedName name="_xlnm.Print_Area" localSheetId="1">Cronograma!$A$1:$J$30</definedName>
    <definedName name="_xlnm.Print_Area" localSheetId="0">'Planilha Orçamentária'!$A$1:$I$59</definedName>
    <definedName name="_xlnm.Print_Titles" localSheetId="0">'Planilha Orçamentária'!$1:$12</definedName>
  </definedNames>
  <calcPr calcId="152511" iterate="1" iterateCount="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9" l="1"/>
  <c r="H15" i="9"/>
  <c r="I19" i="9"/>
  <c r="J19" i="9"/>
  <c r="J23" i="9" s="1"/>
  <c r="I21" i="9"/>
  <c r="J21" i="9"/>
  <c r="G19" i="9"/>
  <c r="H19" i="9"/>
  <c r="H23" i="9" s="1"/>
  <c r="F17" i="9"/>
  <c r="G17" i="9"/>
  <c r="H17" i="9"/>
  <c r="E17" i="9"/>
  <c r="I23" i="9"/>
  <c r="F23" i="9"/>
  <c r="D23" i="9"/>
  <c r="D21" i="9"/>
  <c r="B20" i="9"/>
  <c r="D19" i="9"/>
  <c r="B18" i="9"/>
  <c r="D17" i="9"/>
  <c r="B16" i="9"/>
  <c r="D15" i="9"/>
  <c r="F15" i="9" s="1"/>
  <c r="B14" i="9"/>
  <c r="D13" i="9"/>
  <c r="B12" i="9"/>
  <c r="D11" i="9"/>
  <c r="B10" i="9"/>
  <c r="D9" i="9"/>
  <c r="E9" i="9" s="1"/>
  <c r="B8" i="9"/>
  <c r="E5" i="9"/>
  <c r="G23" i="9" l="1"/>
  <c r="F11" i="9"/>
  <c r="E15" i="9"/>
  <c r="E23" i="9" s="1"/>
  <c r="E11" i="9"/>
  <c r="E13" i="9"/>
  <c r="F13" i="9"/>
  <c r="H52" i="8"/>
  <c r="I52" i="8" s="1"/>
  <c r="H51" i="8"/>
  <c r="I51" i="8" s="1"/>
  <c r="I50" i="8" s="1"/>
  <c r="H49" i="8"/>
  <c r="I49" i="8" s="1"/>
  <c r="H48" i="8"/>
  <c r="I48" i="8" s="1"/>
  <c r="H47" i="8"/>
  <c r="I47" i="8" s="1"/>
  <c r="H46" i="8"/>
  <c r="I46" i="8" s="1"/>
  <c r="H45" i="8"/>
  <c r="I45" i="8" s="1"/>
  <c r="H44" i="8"/>
  <c r="I44" i="8" s="1"/>
  <c r="H43" i="8"/>
  <c r="I43" i="8" s="1"/>
  <c r="H42" i="8"/>
  <c r="I42" i="8" s="1"/>
  <c r="H40" i="8"/>
  <c r="I40" i="8" s="1"/>
  <c r="H39" i="8"/>
  <c r="I39" i="8" s="1"/>
  <c r="H38" i="8"/>
  <c r="I38" i="8" s="1"/>
  <c r="H37" i="8"/>
  <c r="I37" i="8" s="1"/>
  <c r="H35" i="8"/>
  <c r="I35" i="8" s="1"/>
  <c r="H34" i="8"/>
  <c r="I34" i="8" s="1"/>
  <c r="H33" i="8"/>
  <c r="I33" i="8" s="1"/>
  <c r="H32" i="8"/>
  <c r="I32" i="8" s="1"/>
  <c r="H31" i="8"/>
  <c r="I31" i="8" s="1"/>
  <c r="H30" i="8"/>
  <c r="I30" i="8" s="1"/>
  <c r="H29" i="8"/>
  <c r="I29" i="8" s="1"/>
  <c r="H27" i="8"/>
  <c r="I27" i="8" s="1"/>
  <c r="I26" i="8" s="1"/>
  <c r="H25" i="8"/>
  <c r="I25" i="8" s="1"/>
  <c r="H24" i="8"/>
  <c r="F24" i="8"/>
  <c r="H23" i="8"/>
  <c r="I23" i="8" s="1"/>
  <c r="H21" i="8"/>
  <c r="I21" i="8" s="1"/>
  <c r="H20" i="8"/>
  <c r="I20" i="8" s="1"/>
  <c r="H19" i="8"/>
  <c r="I19" i="8" s="1"/>
  <c r="H18" i="8"/>
  <c r="I18" i="8" s="1"/>
  <c r="H17" i="8"/>
  <c r="I17" i="8" s="1"/>
  <c r="H16" i="8"/>
  <c r="I16" i="8" s="1"/>
  <c r="H15" i="8"/>
  <c r="I15" i="8" s="1"/>
  <c r="G22" i="9" l="1"/>
  <c r="F22" i="9"/>
  <c r="E22" i="9"/>
  <c r="D20" i="9"/>
  <c r="D16" i="9"/>
  <c r="D14" i="9"/>
  <c r="D18" i="9"/>
  <c r="H22" i="9"/>
  <c r="I24" i="8"/>
  <c r="I22" i="8" s="1"/>
  <c r="D8" i="9"/>
  <c r="D10" i="9"/>
  <c r="J22" i="9"/>
  <c r="I22" i="9"/>
  <c r="D12" i="9"/>
  <c r="I41" i="8"/>
  <c r="I36" i="8"/>
  <c r="I28" i="8"/>
  <c r="I14" i="8"/>
  <c r="D22" i="9" l="1"/>
  <c r="L22" i="9"/>
  <c r="L23" i="9"/>
  <c r="I13" i="8"/>
</calcChain>
</file>

<file path=xl/sharedStrings.xml><?xml version="1.0" encoding="utf-8"?>
<sst xmlns="http://schemas.openxmlformats.org/spreadsheetml/2006/main" count="248" uniqueCount="160">
  <si>
    <t>PLANILHA ESTIMATIVA DE CUSTOS</t>
  </si>
  <si>
    <t>BDI</t>
  </si>
  <si>
    <t>ITEM</t>
  </si>
  <si>
    <t>FONTE</t>
  </si>
  <si>
    <t>CÓDIGO</t>
  </si>
  <si>
    <t>DESCRIÇÃO</t>
  </si>
  <si>
    <t>UNIDADE</t>
  </si>
  <si>
    <t>QUANTIDADE</t>
  </si>
  <si>
    <t>INSTALAÇÕES INICIAIS DA OBRA</t>
  </si>
  <si>
    <t>UM</t>
  </si>
  <si>
    <t>2.1</t>
  </si>
  <si>
    <t>SETOP</t>
  </si>
  <si>
    <t>M²</t>
  </si>
  <si>
    <t>VALOR TOTAL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</si>
  <si>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</si>
  <si>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ED-50152</t>
  </si>
  <si>
    <t>SINAPI</t>
  </si>
  <si>
    <t>2.2</t>
  </si>
  <si>
    <t>M</t>
  </si>
  <si>
    <t>PREÇO UNITÁRIO S/ BDI</t>
  </si>
  <si>
    <t>PREÇO UNITÁRIO C/ CDI</t>
  </si>
  <si>
    <t>PREÇO
TOTAL</t>
  </si>
  <si>
    <t>M³</t>
  </si>
  <si>
    <t>2.3</t>
  </si>
  <si>
    <t>1.1</t>
  </si>
  <si>
    <t>1.2</t>
  </si>
  <si>
    <t>1.3</t>
  </si>
  <si>
    <t>1.4</t>
  </si>
  <si>
    <t>1.5</t>
  </si>
  <si>
    <t>1.6</t>
  </si>
  <si>
    <t>1.7</t>
  </si>
  <si>
    <t>MOBILIZAÇÃO E DESMOBILIZAÇÃO POR EQUIPAMENTO DE SONDAGEM A PERCUSSÃO D = 2 1/2"</t>
  </si>
  <si>
    <t>VB</t>
  </si>
  <si>
    <t>ED-51006</t>
  </si>
  <si>
    <t>ED-51007</t>
  </si>
  <si>
    <t>SONDAGEM A PERCUSSÃO D = 2 1/2" COM MEDIDA DE SPT (FATURAMENTO MÍNIMO = 30 M)</t>
  </si>
  <si>
    <t>LIMPEZA DO TERRENO, INCLUSIVE CAPINA, RASTELAMENTO COM AFASTAMENTO ATÉ 20M E QUEIMA CONTROLADA</t>
  </si>
  <si>
    <t>ED-50703</t>
  </si>
  <si>
    <t>TRAVESSIA DE MADEIRA PARA VEÍCULOS</t>
  </si>
  <si>
    <t>ED-50424</t>
  </si>
  <si>
    <t>DEMOLIÇÃO MECÂNICA DE CONCRETO ARMADO</t>
  </si>
  <si>
    <t>RO-41602</t>
  </si>
  <si>
    <t>BARRACÃO DE OBRA PARA DEPÓSITO E FERRAMENTARIA TIPO-I, ÁREA INTERNA 14,52M2, EM CHAPA DE COMPENSADO RESINADO, INCLUSIVE MOBILIÁRIO (OBRA DE PEQUENO PORTE, EFETIVO ATÉ 30 HOMENS), PADRÃO DER-MG</t>
  </si>
  <si>
    <t>ED-50128</t>
  </si>
  <si>
    <t>TERRAPLANAGEM E TRABALHOS EM TERRA</t>
  </si>
  <si>
    <t>ESCAVAÇÃO MECÂNICA DE VALAS COM DESCARGA LATERAL H &gt; 5,00 M</t>
  </si>
  <si>
    <t>ED-51114</t>
  </si>
  <si>
    <t>TRANSPORTEDEMATERIALDEJAZIDAPARACONSERVAÇÃO.DISTÂNCIA MÉDIA DE TRANSPORTE &lt;= 10,00 KM</t>
  </si>
  <si>
    <t>RO-41337</t>
  </si>
  <si>
    <t>M3XKM</t>
  </si>
  <si>
    <t>ATERRO COMPACTADO COM PLACA VIBRATÓRIA</t>
  </si>
  <si>
    <t>ED-51096</t>
  </si>
  <si>
    <t>3.1</t>
  </si>
  <si>
    <t>LOCAÇÃO DE OBRA</t>
  </si>
  <si>
    <t>LOCAÇÃO DA OBRA (GABARITO)</t>
  </si>
  <si>
    <t>ED-50273</t>
  </si>
  <si>
    <t>FUNDAÇÃO ( INFRAESTRUTURA)</t>
  </si>
  <si>
    <t>4.1</t>
  </si>
  <si>
    <t>4.2</t>
  </si>
  <si>
    <t>4.3</t>
  </si>
  <si>
    <t>4.4</t>
  </si>
  <si>
    <t>4.5</t>
  </si>
  <si>
    <t>4.6</t>
  </si>
  <si>
    <t>4.7</t>
  </si>
  <si>
    <t>MOBILIZAÇÃO E DESMOBILIZAÇÃO DE EQUIPAMENTO PARA ESTACA CRAVADA DMT DE 50,1 A 100 KM</t>
  </si>
  <si>
    <t>ED-49720</t>
  </si>
  <si>
    <t>ESTACA PRÉ-MOLDADA DE CONCRETO ARMADO CRAVADA 17 x 17 CM/35T</t>
  </si>
  <si>
    <t>ED-49729</t>
  </si>
  <si>
    <t>CORTE, DOBRA E MONTAGEM DE AÇO CA-50 DIÂMETRO (16,0MM A 25,0MM)</t>
  </si>
  <si>
    <t>KG</t>
  </si>
  <si>
    <t>ED-48296</t>
  </si>
  <si>
    <t>ENSECADEIRADEESTACASPRANCHA(EXECUÇÃO,INCLUINDOOFORNECIMENTO E TRANSPORTE DE TODOS OS MATERIAIS)</t>
  </si>
  <si>
    <t>RO-44908</t>
  </si>
  <si>
    <t>FORMA E DESFORMA DE TÁBUA E SARRAFO, REAPROVEITAMENTO (3X) (FUNDAÇÃO)</t>
  </si>
  <si>
    <t>ED-49810</t>
  </si>
  <si>
    <t>CORTE, DOBRA E MONTAGEM DE AÇO CA-50 DIÂMETRO (6,3MM A 12,5MM)</t>
  </si>
  <si>
    <t>ED-48295</t>
  </si>
  <si>
    <t>FORNECIMENTO DE CONCRETO ESTRUTURAL, PREPARADO EM OBRA COM BETONEIRA, COM FCK 25 MPA, INCLUSIVE LANÇAMENTO, ADENSAMENTO E ACABAMENTO (FUNDAÇÃO)</t>
  </si>
  <si>
    <t>ED-49787</t>
  </si>
  <si>
    <t>ESTRUTURA ( MESO ESTRUTURA)</t>
  </si>
  <si>
    <t>5.1</t>
  </si>
  <si>
    <t>5.2</t>
  </si>
  <si>
    <t>5.3</t>
  </si>
  <si>
    <t>5.4</t>
  </si>
  <si>
    <t>FORMA E DESFORMA DE TÁBUA E SARRAFO, REAPROVEITAMENTO (3X), EXCLUSIVE ESCORAMENTO</t>
  </si>
  <si>
    <t>ED-49643</t>
  </si>
  <si>
    <t>RO-41544</t>
  </si>
  <si>
    <t>OBRAS DE ARTE ESPECIAIS - PONTES (SUPER ESTRUTURA)</t>
  </si>
  <si>
    <t>6.1</t>
  </si>
  <si>
    <t>6.2</t>
  </si>
  <si>
    <t>6.3</t>
  </si>
  <si>
    <t>6.4</t>
  </si>
  <si>
    <t>6.5</t>
  </si>
  <si>
    <t>6.6</t>
  </si>
  <si>
    <t>6.7</t>
  </si>
  <si>
    <t>6.8</t>
  </si>
  <si>
    <t>CIMBRAMENTO: ESCORAMENTO EM MADEIRA (EXECUÇÃO, INCLUINDO O FORNECIMENTO E TRANSPORTE DE TODOS OS MATERIAIS)</t>
  </si>
  <si>
    <t>ANDAIME SUSPENSO COM PISO EM PRANCHAS DE MADEIRA (EXECUÇÃO, INCLUINDO O FORNECIMENTO E TRANSPORTE DOS MATERIAIS)</t>
  </si>
  <si>
    <t>RO-41443</t>
  </si>
  <si>
    <t>CORTE, DOBRA E MONTAGEM DE AÇO CA-50/60</t>
  </si>
  <si>
    <t>ED-48298</t>
  </si>
  <si>
    <t>DM3</t>
  </si>
  <si>
    <t>APARELHOS DE APOIO EM NEOPRENE FRETADO (EXECUÇÃO, INCLUINDO A APLICAÇÃO, FORNECIMENTO E TRANSPORTE DOS MATERIAIS)</t>
  </si>
  <si>
    <t>RO-41582</t>
  </si>
  <si>
    <t>CORRIMÃO SIMPLES EM TUBO GALVANIZADO DIN 2440, D = 1 1/2" - FIXADO EM PISO</t>
  </si>
  <si>
    <t>ED-50936</t>
  </si>
  <si>
    <t>PINTURA ESMALTE EM TUBO GALVANIZADO, DUAS (2) DEMÃOS, INCLUSIVE UMA (1) DEMÃO DE FUNDO ANTICORROSIVO</t>
  </si>
  <si>
    <t>ED-50496</t>
  </si>
  <si>
    <t>SERVIÇOS FINAIS</t>
  </si>
  <si>
    <t>7.1</t>
  </si>
  <si>
    <t>PINTURA ACRÍLICA PARA PISO EM PASSEIO/SUPERFÍCIE CIMENTADA, DUAS (2) DEMÃOS</t>
  </si>
  <si>
    <t>ED-50459</t>
  </si>
  <si>
    <t>LIMPEZA FINAL PARA ENTREGA DA OBRA</t>
  </si>
  <si>
    <t>ED-50266</t>
  </si>
  <si>
    <t>7.2</t>
  </si>
  <si>
    <t>CONSTRUÇÃO DE PONTE CÓRREGOS BARRA DO IMBÉ E RIO PRETO</t>
  </si>
  <si>
    <t>FORNECIMENTO E INSTALAÇÃO DE CONJUNTO DE 03 VIGAS METÁLICAS PARA PONTE W 610x140 -18m</t>
  </si>
  <si>
    <r>
      <rPr>
        <b/>
        <sz val="20"/>
        <rFont val="Arial"/>
        <family val="2"/>
      </rPr>
      <t>PREFEITURA MUNICIPAL DE IMBÉ DE MINAS</t>
    </r>
    <r>
      <rPr>
        <b/>
        <sz val="18"/>
        <rFont val="Arial"/>
        <family val="2"/>
      </rPr>
      <t xml:space="preserve">
</t>
    </r>
    <r>
      <rPr>
        <b/>
        <sz val="12"/>
        <rFont val="Arial"/>
        <family val="2"/>
      </rPr>
      <t>ESTADO DE MINAS GERAIS</t>
    </r>
    <r>
      <rPr>
        <b/>
        <sz val="18"/>
        <rFont val="Arial"/>
        <family val="2"/>
      </rPr>
      <t xml:space="preserve">
</t>
    </r>
    <r>
      <rPr>
        <b/>
        <sz val="16"/>
        <rFont val="Arial"/>
        <family val="2"/>
      </rPr>
      <t xml:space="preserve">CNPJ - 01.613.233/0001-22
</t>
    </r>
    <r>
      <rPr>
        <b/>
        <sz val="12"/>
        <rFont val="Arial"/>
        <family val="2"/>
      </rPr>
      <t>PRAÇA SANTANA, N° 18 - CENTRO, CEP: 35.323-000 - FONE: (33) 3325-1465</t>
    </r>
  </si>
  <si>
    <t>LUCAS DA FONSECA FURTADO</t>
  </si>
  <si>
    <t>201.358 / D - MG</t>
  </si>
  <si>
    <t xml:space="preserve"> Engenheiro Civil Responsável Técnico Pela Elaboração Da Planilha</t>
  </si>
  <si>
    <t>CREA</t>
  </si>
  <si>
    <t>JOÃO BATISTA DA CRUZ</t>
  </si>
  <si>
    <t>982.056.416-68</t>
  </si>
  <si>
    <t>Prefeito Municipal</t>
  </si>
  <si>
    <t>CPF</t>
  </si>
  <si>
    <t>CRONOGRAMA FÍSICO-FINANCEIRO</t>
  </si>
  <si>
    <r>
      <t xml:space="preserve">PREFEITURA:     </t>
    </r>
    <r>
      <rPr>
        <b/>
        <sz val="10"/>
        <color rgb="FFFF0000"/>
        <rFont val="Arial"/>
        <family val="2"/>
      </rPr>
      <t>Prefeitura Municipal De Imbé De Minas - MG</t>
    </r>
  </si>
  <si>
    <t xml:space="preserve">VALOR DA OBRA: </t>
  </si>
  <si>
    <r>
      <t xml:space="preserve">PRAZO DA OBRA:      </t>
    </r>
    <r>
      <rPr>
        <b/>
        <sz val="10"/>
        <color rgb="FFFF0000"/>
        <rFont val="Arial"/>
        <family val="2"/>
      </rPr>
      <t xml:space="preserve"> 03 (três) Meses</t>
    </r>
  </si>
  <si>
    <t>ETAPAS/DESCRIÇÃO</t>
  </si>
  <si>
    <t>FÍSICO/ FINANCEIRO</t>
  </si>
  <si>
    <t>TOTAL  ETAPAS</t>
  </si>
  <si>
    <t>1° QUINZENA</t>
  </si>
  <si>
    <t>2° QUINZENA</t>
  </si>
  <si>
    <t>3° QUINZENA</t>
  </si>
  <si>
    <t>4° QUINZENA</t>
  </si>
  <si>
    <t>5° QUINZENA</t>
  </si>
  <si>
    <t>6° QUINZENA</t>
  </si>
  <si>
    <t>Físico %</t>
  </si>
  <si>
    <t>Financeiro</t>
  </si>
  <si>
    <t>TOTAL</t>
  </si>
  <si>
    <t>Observações:</t>
  </si>
  <si>
    <t xml:space="preserve">                    </t>
  </si>
  <si>
    <r>
      <t xml:space="preserve">PREFEITURA: </t>
    </r>
    <r>
      <rPr>
        <b/>
        <sz val="10"/>
        <color indexed="10"/>
        <rFont val="Arial"/>
        <family val="2"/>
      </rPr>
      <t>Prefeitura Municipal De Imbé De Minas - MG</t>
    </r>
  </si>
  <si>
    <r>
      <t xml:space="preserve">FOLHA Nº: </t>
    </r>
    <r>
      <rPr>
        <b/>
        <sz val="10"/>
        <color indexed="10"/>
        <rFont val="Arial"/>
        <family val="2"/>
      </rPr>
      <t>01/01</t>
    </r>
  </si>
  <si>
    <t xml:space="preserve">FORMA DE EXECUÇÃO: </t>
  </si>
  <si>
    <r>
      <t xml:space="preserve">( 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)</t>
    </r>
  </si>
  <si>
    <t>DIRETA</t>
  </si>
  <si>
    <r>
      <t xml:space="preserve">(  </t>
    </r>
    <r>
      <rPr>
        <b/>
        <sz val="10"/>
        <color indexed="10"/>
        <rFont val="Arial"/>
        <family val="2"/>
      </rPr>
      <t xml:space="preserve">x </t>
    </r>
    <r>
      <rPr>
        <b/>
        <sz val="10"/>
        <rFont val="Arial"/>
        <family val="2"/>
      </rPr>
      <t xml:space="preserve"> )</t>
    </r>
  </si>
  <si>
    <t>INDIRETA</t>
  </si>
  <si>
    <r>
      <t xml:space="preserve">PRAZO DE EXECUÇÃO: </t>
    </r>
    <r>
      <rPr>
        <b/>
        <sz val="10"/>
        <color indexed="10"/>
        <rFont val="Arial"/>
        <family val="2"/>
      </rPr>
      <t xml:space="preserve"> 03 (três) Meses</t>
    </r>
  </si>
  <si>
    <t>ISS</t>
  </si>
  <si>
    <r>
      <t xml:space="preserve">REGIÃO/MÊS DE REFERÊNCIA: </t>
    </r>
    <r>
      <rPr>
        <b/>
        <sz val="10"/>
        <color rgb="FFFF0000"/>
        <rFont val="Arial"/>
        <family val="2"/>
      </rPr>
      <t xml:space="preserve">SEINFRA </t>
    </r>
    <r>
      <rPr>
        <b/>
        <sz val="10"/>
        <color indexed="10"/>
        <rFont val="Arial"/>
        <family val="2"/>
      </rPr>
      <t>Região Leste - Com Desoneração / Julho - 2022</t>
    </r>
  </si>
  <si>
    <r>
      <t xml:space="preserve">DATA: </t>
    </r>
    <r>
      <rPr>
        <b/>
        <sz val="10"/>
        <color rgb="FFFF0000"/>
        <rFont val="Arial"/>
        <family val="2"/>
      </rPr>
      <t>03/11/2022</t>
    </r>
  </si>
  <si>
    <r>
      <t xml:space="preserve">OBRA: </t>
    </r>
    <r>
      <rPr>
        <b/>
        <sz val="10"/>
        <color indexed="10"/>
        <rFont val="Arial"/>
        <family val="2"/>
      </rPr>
      <t>Construção De Ponte - Córrego Barra Do Imbé e Rio Preto</t>
    </r>
  </si>
  <si>
    <r>
      <t xml:space="preserve">DATA:          </t>
    </r>
    <r>
      <rPr>
        <b/>
        <sz val="10"/>
        <color rgb="FFFF0000"/>
        <rFont val="Arial"/>
        <family val="2"/>
      </rPr>
      <t xml:space="preserve"> 03/11/2022</t>
    </r>
  </si>
  <si>
    <r>
      <t xml:space="preserve">LOCAL: </t>
    </r>
    <r>
      <rPr>
        <b/>
        <sz val="10"/>
        <color rgb="FFFF0000"/>
        <rFont val="Arial"/>
        <family val="2"/>
      </rPr>
      <t>Estrada Vicinal, Zona Rural - CEP 35.323-000</t>
    </r>
    <r>
      <rPr>
        <b/>
        <sz val="10"/>
        <color indexed="10"/>
        <rFont val="Arial"/>
        <family val="2"/>
      </rPr>
      <t xml:space="preserve"> - Imbé De Minas /MG</t>
    </r>
  </si>
  <si>
    <r>
      <t xml:space="preserve">LOCAL: </t>
    </r>
    <r>
      <rPr>
        <b/>
        <sz val="10"/>
        <color rgb="FFFF0000"/>
        <rFont val="Arial"/>
        <family val="2"/>
      </rPr>
      <t>Estrada Vicinal, Zona Rural - CEP 35.323-000 - Imbé De Minas /MG</t>
    </r>
  </si>
  <si>
    <r>
      <t xml:space="preserve">OBRA: </t>
    </r>
    <r>
      <rPr>
        <b/>
        <sz val="10"/>
        <color rgb="FFFF0000"/>
        <rFont val="Arial"/>
        <family val="2"/>
      </rPr>
      <t>Construção De Ponte - Córrego Barra Do Imbé e Rio Preto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</si>
</sst>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rgb="FF010000"/>
      <name val="Arial"/>
      <family val="2"/>
    </font>
    <font>
      <sz val="9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indexed="10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2" fontId="6" fillId="3" borderId="14" xfId="1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1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0" fontId="8" fillId="4" borderId="14" xfId="0" applyFont="1" applyFill="1" applyBorder="1" applyAlignment="1">
      <alignment horizontal="left" vertical="center" wrapText="1"/>
    </xf>
    <xf numFmtId="2" fontId="6" fillId="0" borderId="14" xfId="1" applyNumberFormat="1" applyFont="1" applyBorder="1" applyAlignment="1">
      <alignment horizontal="center" vertical="center" wrapText="1"/>
    </xf>
    <xf numFmtId="164" fontId="6" fillId="0" borderId="14" xfId="1" applyNumberFormat="1" applyFont="1" applyBorder="1" applyAlignment="1">
      <alignment horizontal="center" vertical="center" wrapText="1"/>
    </xf>
    <xf numFmtId="164" fontId="6" fillId="3" borderId="14" xfId="1" applyNumberFormat="1" applyFont="1" applyFill="1" applyBorder="1" applyAlignment="1">
      <alignment horizontal="center" vertical="center" wrapText="1"/>
    </xf>
    <xf numFmtId="0" fontId="6" fillId="0" borderId="14" xfId="1" applyNumberFormat="1" applyFont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6" fillId="0" borderId="17" xfId="1" applyNumberFormat="1" applyFont="1" applyBorder="1" applyAlignment="1">
      <alignment horizontal="center" vertical="center" wrapText="1"/>
    </xf>
    <xf numFmtId="43" fontId="6" fillId="4" borderId="14" xfId="1" applyFont="1" applyFill="1" applyBorder="1" applyAlignment="1">
      <alignment horizontal="center" vertical="center" wrapText="1"/>
    </xf>
    <xf numFmtId="43" fontId="6" fillId="0" borderId="14" xfId="1" applyFont="1" applyBorder="1" applyAlignment="1">
      <alignment horizontal="center" vertical="center" wrapText="1"/>
    </xf>
    <xf numFmtId="44" fontId="4" fillId="3" borderId="18" xfId="2" applyFont="1" applyFill="1" applyBorder="1" applyAlignment="1">
      <alignment horizontal="center" vertical="center" wrapText="1"/>
    </xf>
    <xf numFmtId="44" fontId="6" fillId="0" borderId="18" xfId="2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right" vertical="center" wrapText="1"/>
    </xf>
    <xf numFmtId="0" fontId="10" fillId="0" borderId="2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0" fillId="5" borderId="0" xfId="0" applyFill="1"/>
    <xf numFmtId="0" fontId="10" fillId="0" borderId="4" xfId="0" applyFont="1" applyBorder="1" applyAlignment="1">
      <alignment vertical="center"/>
    </xf>
    <xf numFmtId="0" fontId="0" fillId="5" borderId="15" xfId="0" applyFill="1" applyBorder="1"/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0" fillId="5" borderId="16" xfId="0" applyFill="1" applyBorder="1"/>
    <xf numFmtId="0" fontId="15" fillId="5" borderId="26" xfId="0" applyFont="1" applyFill="1" applyBorder="1" applyAlignment="1">
      <alignment vertical="center"/>
    </xf>
    <xf numFmtId="0" fontId="15" fillId="5" borderId="19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20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/>
    </xf>
    <xf numFmtId="49" fontId="6" fillId="5" borderId="33" xfId="0" applyNumberFormat="1" applyFont="1" applyFill="1" applyBorder="1" applyAlignment="1">
      <alignment horizontal="center" vertical="top" wrapText="1"/>
    </xf>
    <xf numFmtId="10" fontId="19" fillId="5" borderId="33" xfId="0" applyNumberFormat="1" applyFont="1" applyFill="1" applyBorder="1" applyAlignment="1">
      <alignment vertical="top" wrapText="1"/>
    </xf>
    <xf numFmtId="10" fontId="20" fillId="5" borderId="33" xfId="0" applyNumberFormat="1" applyFont="1" applyFill="1" applyBorder="1" applyAlignment="1">
      <alignment vertical="top" wrapText="1"/>
    </xf>
    <xf numFmtId="10" fontId="20" fillId="5" borderId="35" xfId="0" applyNumberFormat="1" applyFont="1" applyFill="1" applyBorder="1" applyAlignment="1">
      <alignment vertical="top" wrapText="1"/>
    </xf>
    <xf numFmtId="49" fontId="6" fillId="5" borderId="37" xfId="0" applyNumberFormat="1" applyFont="1" applyFill="1" applyBorder="1" applyAlignment="1">
      <alignment horizontal="center" vertical="top" wrapText="1"/>
    </xf>
    <xf numFmtId="165" fontId="20" fillId="5" borderId="37" xfId="0" applyNumberFormat="1" applyFont="1" applyFill="1" applyBorder="1" applyAlignment="1">
      <alignment vertical="top" wrapText="1"/>
    </xf>
    <xf numFmtId="165" fontId="20" fillId="5" borderId="39" xfId="0" applyNumberFormat="1" applyFont="1" applyFill="1" applyBorder="1" applyAlignment="1">
      <alignment vertical="top" wrapText="1"/>
    </xf>
    <xf numFmtId="10" fontId="19" fillId="5" borderId="33" xfId="1" applyNumberFormat="1" applyFont="1" applyFill="1" applyBorder="1" applyAlignment="1">
      <alignment vertical="top" wrapText="1"/>
    </xf>
    <xf numFmtId="10" fontId="19" fillId="5" borderId="35" xfId="0" applyNumberFormat="1" applyFont="1" applyFill="1" applyBorder="1" applyAlignment="1">
      <alignment vertical="top" wrapText="1"/>
    </xf>
    <xf numFmtId="10" fontId="0" fillId="5" borderId="0" xfId="0" applyNumberFormat="1" applyFill="1"/>
    <xf numFmtId="49" fontId="4" fillId="5" borderId="42" xfId="0" applyNumberFormat="1" applyFont="1" applyFill="1" applyBorder="1" applyAlignment="1">
      <alignment horizontal="center" vertical="top" wrapText="1"/>
    </xf>
    <xf numFmtId="10" fontId="19" fillId="5" borderId="42" xfId="0" applyNumberFormat="1" applyFont="1" applyFill="1" applyBorder="1" applyAlignment="1">
      <alignment vertical="top" wrapText="1"/>
    </xf>
    <xf numFmtId="10" fontId="19" fillId="5" borderId="43" xfId="0" applyNumberFormat="1" applyFont="1" applyFill="1" applyBorder="1" applyAlignment="1">
      <alignment vertical="top" wrapText="1"/>
    </xf>
    <xf numFmtId="10" fontId="0" fillId="5" borderId="0" xfId="3" applyNumberFormat="1" applyFont="1" applyFill="1"/>
    <xf numFmtId="49" fontId="4" fillId="5" borderId="45" xfId="0" applyNumberFormat="1" applyFont="1" applyFill="1" applyBorder="1" applyAlignment="1">
      <alignment horizontal="center" vertical="top" wrapText="1"/>
    </xf>
    <xf numFmtId="165" fontId="19" fillId="5" borderId="46" xfId="0" applyNumberFormat="1" applyFont="1" applyFill="1" applyBorder="1" applyAlignment="1">
      <alignment vertical="top" wrapText="1"/>
    </xf>
    <xf numFmtId="4" fontId="0" fillId="5" borderId="0" xfId="0" applyNumberFormat="1" applyFill="1"/>
    <xf numFmtId="44" fontId="0" fillId="5" borderId="0" xfId="2" applyFont="1" applyFill="1"/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5" xfId="0" applyFill="1" applyBorder="1" applyAlignment="1">
      <alignment vertical="center" wrapText="1"/>
    </xf>
    <xf numFmtId="0" fontId="0" fillId="5" borderId="6" xfId="0" applyFill="1" applyBorder="1" applyAlignment="1">
      <alignment vertical="center"/>
    </xf>
    <xf numFmtId="0" fontId="15" fillId="5" borderId="15" xfId="0" applyFont="1" applyFill="1" applyBorder="1" applyAlignment="1">
      <alignment wrapText="1"/>
    </xf>
    <xf numFmtId="0" fontId="15" fillId="5" borderId="0" xfId="0" applyFont="1" applyFill="1" applyBorder="1" applyAlignment="1">
      <alignment wrapText="1"/>
    </xf>
    <xf numFmtId="0" fontId="15" fillId="5" borderId="47" xfId="0" applyFont="1" applyFill="1" applyBorder="1" applyAlignment="1">
      <alignment vertical="top"/>
    </xf>
    <xf numFmtId="0" fontId="10" fillId="5" borderId="0" xfId="0" applyFont="1" applyFill="1"/>
    <xf numFmtId="0" fontId="10" fillId="0" borderId="0" xfId="0" applyFont="1" applyBorder="1" applyAlignment="1">
      <alignment vertical="center"/>
    </xf>
    <xf numFmtId="0" fontId="15" fillId="5" borderId="47" xfId="0" applyFont="1" applyFill="1" applyBorder="1"/>
    <xf numFmtId="0" fontId="8" fillId="5" borderId="16" xfId="0" applyFont="1" applyFill="1" applyBorder="1"/>
    <xf numFmtId="0" fontId="15" fillId="5" borderId="15" xfId="0" applyFont="1" applyFill="1" applyBorder="1"/>
    <xf numFmtId="0" fontId="10" fillId="5" borderId="0" xfId="0" applyFont="1" applyFill="1" applyBorder="1" applyAlignment="1">
      <alignment wrapText="1"/>
    </xf>
    <xf numFmtId="0" fontId="0" fillId="5" borderId="47" xfId="0" applyFill="1" applyBorder="1"/>
    <xf numFmtId="0" fontId="10" fillId="5" borderId="15" xfId="0" applyFont="1" applyFill="1" applyBorder="1"/>
    <xf numFmtId="0" fontId="10" fillId="5" borderId="0" xfId="0" applyFont="1" applyFill="1" applyBorder="1"/>
    <xf numFmtId="0" fontId="10" fillId="5" borderId="11" xfId="0" applyFont="1" applyFill="1" applyBorder="1" applyAlignment="1">
      <alignment vertical="top"/>
    </xf>
    <xf numFmtId="0" fontId="10" fillId="5" borderId="12" xfId="0" applyFont="1" applyFill="1" applyBorder="1" applyAlignment="1">
      <alignment vertical="top" wrapText="1"/>
    </xf>
    <xf numFmtId="0" fontId="10" fillId="5" borderId="12" xfId="0" applyFont="1" applyFill="1" applyBorder="1" applyAlignment="1">
      <alignment vertical="top"/>
    </xf>
    <xf numFmtId="0" fontId="0" fillId="5" borderId="48" xfId="0" applyFill="1" applyBorder="1" applyAlignment="1">
      <alignment vertical="top"/>
    </xf>
    <xf numFmtId="0" fontId="0" fillId="5" borderId="12" xfId="0" applyFill="1" applyBorder="1" applyAlignment="1">
      <alignment vertical="top"/>
    </xf>
    <xf numFmtId="0" fontId="0" fillId="5" borderId="13" xfId="0" applyFill="1" applyBorder="1" applyAlignment="1">
      <alignment vertical="top"/>
    </xf>
    <xf numFmtId="0" fontId="0" fillId="5" borderId="0" xfId="0" applyFill="1" applyAlignment="1">
      <alignment vertical="top"/>
    </xf>
    <xf numFmtId="0" fontId="8" fillId="5" borderId="0" xfId="0" applyFont="1" applyFill="1"/>
    <xf numFmtId="0" fontId="16" fillId="0" borderId="0" xfId="0" applyFont="1" applyAlignment="1">
      <alignment horizontal="center" vertical="center"/>
    </xf>
    <xf numFmtId="0" fontId="8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15" fillId="0" borderId="50" xfId="0" applyFont="1" applyBorder="1" applyAlignment="1">
      <alignment horizontal="center" vertical="center"/>
    </xf>
    <xf numFmtId="0" fontId="15" fillId="0" borderId="51" xfId="0" applyFont="1" applyBorder="1" applyAlignment="1">
      <alignment horizontal="left" vertical="center"/>
    </xf>
    <xf numFmtId="0" fontId="15" fillId="0" borderId="53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10" fontId="18" fillId="0" borderId="9" xfId="3" applyNumberFormat="1" applyFont="1" applyFill="1" applyBorder="1" applyAlignment="1">
      <alignment horizontal="left" vertical="center"/>
    </xf>
    <xf numFmtId="10" fontId="18" fillId="0" borderId="10" xfId="3" applyNumberFormat="1" applyFont="1" applyFill="1" applyBorder="1" applyAlignment="1">
      <alignment horizontal="left" vertical="center"/>
    </xf>
    <xf numFmtId="0" fontId="15" fillId="0" borderId="52" xfId="0" applyFont="1" applyBorder="1" applyAlignment="1">
      <alignment vertical="center"/>
    </xf>
    <xf numFmtId="0" fontId="15" fillId="0" borderId="5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5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5" fillId="5" borderId="1" xfId="0" applyFont="1" applyFill="1" applyBorder="1" applyAlignment="1">
      <alignment wrapText="1"/>
    </xf>
    <xf numFmtId="0" fontId="15" fillId="5" borderId="2" xfId="0" applyFont="1" applyFill="1" applyBorder="1" applyAlignment="1">
      <alignment wrapText="1"/>
    </xf>
    <xf numFmtId="0" fontId="15" fillId="5" borderId="54" xfId="0" applyFont="1" applyFill="1" applyBorder="1" applyAlignment="1">
      <alignment vertical="top"/>
    </xf>
    <xf numFmtId="0" fontId="0" fillId="5" borderId="3" xfId="0" applyFill="1" applyBorder="1"/>
    <xf numFmtId="44" fontId="3" fillId="2" borderId="29" xfId="2" applyFont="1" applyFill="1" applyBorder="1" applyAlignment="1">
      <alignment vertical="center" wrapText="1"/>
    </xf>
    <xf numFmtId="0" fontId="6" fillId="0" borderId="57" xfId="1" applyNumberFormat="1" applyFont="1" applyBorder="1" applyAlignment="1">
      <alignment horizontal="center" vertical="center" wrapText="1"/>
    </xf>
    <xf numFmtId="0" fontId="6" fillId="0" borderId="58" xfId="1" applyNumberFormat="1" applyFont="1" applyBorder="1" applyAlignment="1">
      <alignment horizontal="center" vertical="center" wrapText="1"/>
    </xf>
    <xf numFmtId="0" fontId="6" fillId="0" borderId="58" xfId="1" applyNumberFormat="1" applyFont="1" applyBorder="1" applyAlignment="1">
      <alignment horizontal="left" vertical="center" wrapText="1"/>
    </xf>
    <xf numFmtId="0" fontId="6" fillId="0" borderId="58" xfId="0" applyFont="1" applyBorder="1" applyAlignment="1">
      <alignment horizontal="center" vertical="center" wrapText="1"/>
    </xf>
    <xf numFmtId="2" fontId="6" fillId="0" borderId="58" xfId="1" applyNumberFormat="1" applyFont="1" applyBorder="1" applyAlignment="1">
      <alignment horizontal="center" vertical="center" wrapText="1"/>
    </xf>
    <xf numFmtId="43" fontId="6" fillId="0" borderId="58" xfId="1" applyFont="1" applyBorder="1" applyAlignment="1">
      <alignment horizontal="center" vertical="center" wrapText="1"/>
    </xf>
    <xf numFmtId="44" fontId="6" fillId="0" borderId="59" xfId="2" applyFont="1" applyBorder="1" applyAlignment="1">
      <alignment horizontal="center" vertical="center" wrapText="1"/>
    </xf>
    <xf numFmtId="0" fontId="16" fillId="0" borderId="25" xfId="0" applyFont="1" applyBorder="1" applyAlignment="1">
      <alignment vertical="center"/>
    </xf>
    <xf numFmtId="0" fontId="16" fillId="0" borderId="8" xfId="0" applyFont="1" applyBorder="1" applyAlignment="1">
      <alignment vertical="top"/>
    </xf>
    <xf numFmtId="0" fontId="15" fillId="5" borderId="60" xfId="0" applyFont="1" applyFill="1" applyBorder="1" applyAlignment="1">
      <alignment horizontal="center" vertical="center"/>
    </xf>
    <xf numFmtId="10" fontId="19" fillId="5" borderId="61" xfId="0" applyNumberFormat="1" applyFont="1" applyFill="1" applyBorder="1" applyAlignment="1">
      <alignment vertical="top" wrapText="1"/>
    </xf>
    <xf numFmtId="165" fontId="20" fillId="5" borderId="62" xfId="0" applyNumberFormat="1" applyFont="1" applyFill="1" applyBorder="1" applyAlignment="1">
      <alignment vertical="top" wrapText="1"/>
    </xf>
    <xf numFmtId="165" fontId="19" fillId="5" borderId="63" xfId="0" applyNumberFormat="1" applyFont="1" applyFill="1" applyBorder="1" applyAlignment="1">
      <alignment vertical="top" wrapText="1"/>
    </xf>
    <xf numFmtId="0" fontId="15" fillId="5" borderId="21" xfId="0" applyFont="1" applyFill="1" applyBorder="1" applyAlignment="1">
      <alignment horizontal="center" vertical="center" wrapText="1"/>
    </xf>
    <xf numFmtId="10" fontId="19" fillId="5" borderId="64" xfId="0" applyNumberFormat="1" applyFont="1" applyFill="1" applyBorder="1" applyAlignment="1">
      <alignment vertical="top" wrapText="1"/>
    </xf>
    <xf numFmtId="10" fontId="20" fillId="5" borderId="65" xfId="0" applyNumberFormat="1" applyFont="1" applyFill="1" applyBorder="1" applyAlignment="1">
      <alignment vertical="top" wrapText="1"/>
    </xf>
    <xf numFmtId="10" fontId="20" fillId="5" borderId="65" xfId="1" applyNumberFormat="1" applyFont="1" applyFill="1" applyBorder="1" applyAlignment="1">
      <alignment vertical="top" wrapText="1"/>
    </xf>
    <xf numFmtId="10" fontId="20" fillId="5" borderId="66" xfId="0" applyNumberFormat="1" applyFont="1" applyFill="1" applyBorder="1" applyAlignment="1">
      <alignment vertical="top" wrapText="1"/>
    </xf>
    <xf numFmtId="165" fontId="20" fillId="5" borderId="36" xfId="0" applyNumberFormat="1" applyFont="1" applyFill="1" applyBorder="1" applyAlignment="1">
      <alignment vertical="top" wrapText="1"/>
    </xf>
    <xf numFmtId="10" fontId="19" fillId="5" borderId="32" xfId="0" applyNumberFormat="1" applyFont="1" applyFill="1" applyBorder="1" applyAlignment="1">
      <alignment vertical="top" wrapText="1"/>
    </xf>
    <xf numFmtId="10" fontId="19" fillId="5" borderId="35" xfId="1" applyNumberFormat="1" applyFont="1" applyFill="1" applyBorder="1" applyAlignment="1">
      <alignment vertical="top" wrapText="1"/>
    </xf>
    <xf numFmtId="165" fontId="20" fillId="5" borderId="67" xfId="0" applyNumberFormat="1" applyFont="1" applyFill="1" applyBorder="1" applyAlignment="1">
      <alignment vertical="top" wrapText="1"/>
    </xf>
    <xf numFmtId="10" fontId="19" fillId="5" borderId="68" xfId="0" applyNumberFormat="1" applyFont="1" applyFill="1" applyBorder="1" applyAlignment="1">
      <alignment vertical="top" wrapText="1"/>
    </xf>
    <xf numFmtId="165" fontId="19" fillId="5" borderId="69" xfId="0" applyNumberFormat="1" applyFont="1" applyFill="1" applyBorder="1" applyAlignment="1">
      <alignment vertical="top" wrapText="1"/>
    </xf>
    <xf numFmtId="165" fontId="19" fillId="5" borderId="70" xfId="0" applyNumberFormat="1" applyFont="1" applyFill="1" applyBorder="1" applyAlignment="1">
      <alignment vertical="top" wrapText="1"/>
    </xf>
    <xf numFmtId="0" fontId="15" fillId="0" borderId="2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top"/>
    </xf>
    <xf numFmtId="0" fontId="16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2" borderId="56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center" vertical="center"/>
    </xf>
    <xf numFmtId="0" fontId="15" fillId="0" borderId="49" xfId="0" applyFont="1" applyBorder="1" applyAlignment="1">
      <alignment horizontal="left" vertical="center"/>
    </xf>
    <xf numFmtId="0" fontId="15" fillId="0" borderId="50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44" fontId="19" fillId="0" borderId="34" xfId="0" applyNumberFormat="1" applyFont="1" applyBorder="1" applyAlignment="1">
      <alignment horizontal="left" vertical="center" wrapText="1"/>
    </xf>
    <xf numFmtId="0" fontId="15" fillId="5" borderId="40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left" vertical="center"/>
    </xf>
    <xf numFmtId="0" fontId="15" fillId="5" borderId="8" xfId="0" applyFont="1" applyFill="1" applyBorder="1" applyAlignment="1">
      <alignment horizontal="left" vertical="center"/>
    </xf>
    <xf numFmtId="0" fontId="15" fillId="5" borderId="30" xfId="0" applyFont="1" applyFill="1" applyBorder="1" applyAlignment="1">
      <alignment horizontal="left" vertical="center"/>
    </xf>
    <xf numFmtId="0" fontId="15" fillId="5" borderId="10" xfId="0" applyFont="1" applyFill="1" applyBorder="1" applyAlignment="1">
      <alignment horizontal="left" vertical="center"/>
    </xf>
    <xf numFmtId="0" fontId="19" fillId="0" borderId="3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15" fillId="5" borderId="22" xfId="0" applyFont="1" applyFill="1" applyBorder="1" applyAlignment="1">
      <alignment horizontal="left" vertical="center"/>
    </xf>
    <xf numFmtId="0" fontId="15" fillId="5" borderId="26" xfId="0" applyFont="1" applyFill="1" applyBorder="1" applyAlignment="1">
      <alignment horizontal="left" vertical="center"/>
    </xf>
    <xf numFmtId="0" fontId="15" fillId="5" borderId="27" xfId="0" applyFont="1" applyFill="1" applyBorder="1" applyAlignment="1">
      <alignment horizontal="left" vertical="center"/>
    </xf>
    <xf numFmtId="0" fontId="15" fillId="5" borderId="23" xfId="0" applyFont="1" applyFill="1" applyBorder="1" applyAlignment="1">
      <alignment horizontal="left" vertical="center"/>
    </xf>
    <xf numFmtId="165" fontId="18" fillId="5" borderId="23" xfId="0" applyNumberFormat="1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52625" cy="1333500"/>
    <xdr:pic>
      <xdr:nvPicPr>
        <xdr:cNvPr id="3" name="Imagem 2">
          <a:extLst>
            <a:ext uri="{FF2B5EF4-FFF2-40B4-BE49-F238E27FC236}">
              <a16:creationId xmlns="" xmlns:a16="http://schemas.microsoft.com/office/drawing/2014/main" id="{DB3641B6-9226-4D06-B131-AD68B1B77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52625" cy="1333500"/>
        </a:xfrm>
        <a:prstGeom prst="rect">
          <a:avLst/>
        </a:prstGeom>
      </xdr:spPr>
    </xdr:pic>
    <xdr:clientData/>
  </xdr:oneCellAnchor>
  <xdr:twoCellAnchor editAs="oneCell">
    <xdr:from>
      <xdr:col>1</xdr:col>
      <xdr:colOff>314326</xdr:colOff>
      <xdr:row>53</xdr:row>
      <xdr:rowOff>133349</xdr:rowOff>
    </xdr:from>
    <xdr:to>
      <xdr:col>2</xdr:col>
      <xdr:colOff>514350</xdr:colOff>
      <xdr:row>53</xdr:row>
      <xdr:rowOff>1219200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4121BCAF-7C88-49D8-BF8D-20E43E525C71}"/>
            </a:ext>
          </a:extLst>
        </xdr:cNvPr>
        <xdr:cNvPicPr/>
      </xdr:nvPicPr>
      <xdr:blipFill rotWithShape="1">
        <a:blip xmlns:r="http://schemas.openxmlformats.org/officeDocument/2006/relationships" r:embed="rId2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9" t="15812" r="15436" b="6755"/>
        <a:stretch/>
      </xdr:blipFill>
      <xdr:spPr bwMode="auto">
        <a:xfrm>
          <a:off x="676276" y="17402174"/>
          <a:ext cx="809624" cy="108585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209550</xdr:colOff>
      <xdr:row>56</xdr:row>
      <xdr:rowOff>190500</xdr:rowOff>
    </xdr:from>
    <xdr:to>
      <xdr:col>2</xdr:col>
      <xdr:colOff>381000</xdr:colOff>
      <xdr:row>57</xdr:row>
      <xdr:rowOff>0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AC94BF32-C1C4-4DBE-913D-8432613C8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21155025"/>
          <a:ext cx="781050" cy="790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24</xdr:row>
      <xdr:rowOff>38099</xdr:rowOff>
    </xdr:from>
    <xdr:to>
      <xdr:col>1</xdr:col>
      <xdr:colOff>1790700</xdr:colOff>
      <xdr:row>24</xdr:row>
      <xdr:rowOff>1190624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121BCAF-7C88-49D8-BF8D-20E43E525C71}"/>
            </a:ext>
          </a:extLst>
        </xdr:cNvPr>
        <xdr:cNvPicPr/>
      </xdr:nvPicPr>
      <xdr:blipFill rotWithShape="1"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69" t="15812" r="15436" b="6755"/>
        <a:stretch/>
      </xdr:blipFill>
      <xdr:spPr bwMode="auto">
        <a:xfrm>
          <a:off x="2105025" y="5962649"/>
          <a:ext cx="1076325" cy="11525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19050</xdr:colOff>
      <xdr:row>0</xdr:row>
      <xdr:rowOff>1</xdr:rowOff>
    </xdr:from>
    <xdr:ext cx="2343150" cy="1390650"/>
    <xdr:pic>
      <xdr:nvPicPr>
        <xdr:cNvPr id="3" name="Imagem 2">
          <a:extLst>
            <a:ext uri="{FF2B5EF4-FFF2-40B4-BE49-F238E27FC236}">
              <a16:creationId xmlns="" xmlns:a16="http://schemas.microsoft.com/office/drawing/2014/main" id="{5B5C57EE-06CA-455B-AD4E-81CA67C73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"/>
          <a:ext cx="2343150" cy="1390650"/>
        </a:xfrm>
        <a:prstGeom prst="rect">
          <a:avLst/>
        </a:prstGeom>
      </xdr:spPr>
    </xdr:pic>
    <xdr:clientData/>
  </xdr:oneCellAnchor>
  <xdr:twoCellAnchor editAs="oneCell">
    <xdr:from>
      <xdr:col>1</xdr:col>
      <xdr:colOff>76200</xdr:colOff>
      <xdr:row>27</xdr:row>
      <xdr:rowOff>114300</xdr:rowOff>
    </xdr:from>
    <xdr:to>
      <xdr:col>1</xdr:col>
      <xdr:colOff>1382485</xdr:colOff>
      <xdr:row>27</xdr:row>
      <xdr:rowOff>971550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AC94BF32-C1C4-4DBE-913D-8432613C8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7677150"/>
          <a:ext cx="130628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view="pageBreakPreview" zoomScaleNormal="100" zoomScaleSheetLayoutView="100" workbookViewId="0">
      <selection activeCell="L6" sqref="L6"/>
    </sheetView>
  </sheetViews>
  <sheetFormatPr defaultRowHeight="15" x14ac:dyDescent="0.25"/>
  <cols>
    <col min="1" max="1" width="5.42578125" bestFit="1" customWidth="1"/>
    <col min="2" max="2" width="9.140625" bestFit="1" customWidth="1"/>
    <col min="3" max="3" width="9" bestFit="1" customWidth="1"/>
    <col min="4" max="4" width="49.5703125" customWidth="1"/>
    <col min="6" max="6" width="13.140625" bestFit="1" customWidth="1"/>
    <col min="7" max="7" width="9.85546875" bestFit="1" customWidth="1"/>
    <col min="8" max="8" width="9.7109375" bestFit="1" customWidth="1"/>
    <col min="9" max="9" width="15.85546875" bestFit="1" customWidth="1"/>
  </cols>
  <sheetData>
    <row r="1" spans="1:12" s="34" customFormat="1" ht="110.25" customHeight="1" thickBot="1" x14ac:dyDescent="0.3">
      <c r="A1" s="32"/>
      <c r="B1" s="33"/>
      <c r="C1" s="107"/>
      <c r="D1" s="147" t="s">
        <v>117</v>
      </c>
      <c r="E1" s="147"/>
      <c r="F1" s="147"/>
      <c r="G1" s="147"/>
      <c r="H1" s="147"/>
      <c r="I1" s="148"/>
      <c r="J1"/>
      <c r="K1"/>
      <c r="L1"/>
    </row>
    <row r="2" spans="1:12" ht="3.95" customHeight="1" thickBot="1" x14ac:dyDescent="0.3">
      <c r="A2" s="1"/>
      <c r="B2" s="2"/>
      <c r="C2" s="2"/>
      <c r="D2" s="3"/>
      <c r="E2" s="2"/>
      <c r="F2" s="2"/>
      <c r="G2" s="2"/>
      <c r="H2" s="2"/>
      <c r="I2" s="4"/>
    </row>
    <row r="3" spans="1:12" ht="18.75" thickBot="1" x14ac:dyDescent="0.3">
      <c r="A3" s="153" t="s">
        <v>0</v>
      </c>
      <c r="B3" s="154"/>
      <c r="C3" s="154"/>
      <c r="D3" s="154"/>
      <c r="E3" s="154"/>
      <c r="F3" s="154"/>
      <c r="G3" s="154"/>
      <c r="H3" s="154"/>
      <c r="I3" s="155"/>
    </row>
    <row r="4" spans="1:12" ht="3.95" customHeight="1" thickBot="1" x14ac:dyDescent="0.3">
      <c r="A4" s="104"/>
      <c r="B4" s="99"/>
      <c r="C4" s="99"/>
      <c r="D4" s="105"/>
      <c r="E4" s="99"/>
      <c r="F4" s="99"/>
      <c r="G4" s="99"/>
      <c r="H4" s="99"/>
      <c r="I4" s="100"/>
    </row>
    <row r="5" spans="1:12" ht="20.100000000000001" customHeight="1" x14ac:dyDescent="0.25">
      <c r="A5" s="162" t="s">
        <v>144</v>
      </c>
      <c r="B5" s="163"/>
      <c r="C5" s="163"/>
      <c r="D5" s="163"/>
      <c r="E5" s="163"/>
      <c r="F5" s="164"/>
      <c r="G5" s="151" t="s">
        <v>145</v>
      </c>
      <c r="H5" s="151"/>
      <c r="I5" s="152"/>
    </row>
    <row r="6" spans="1:12" ht="20.100000000000001" customHeight="1" x14ac:dyDescent="0.25">
      <c r="A6" s="159" t="s">
        <v>155</v>
      </c>
      <c r="B6" s="160"/>
      <c r="C6" s="160"/>
      <c r="D6" s="160"/>
      <c r="E6" s="160"/>
      <c r="F6" s="161"/>
      <c r="G6" s="149" t="s">
        <v>154</v>
      </c>
      <c r="H6" s="149"/>
      <c r="I6" s="150"/>
    </row>
    <row r="7" spans="1:12" ht="20.100000000000001" customHeight="1" x14ac:dyDescent="0.25">
      <c r="A7" s="159" t="s">
        <v>157</v>
      </c>
      <c r="B7" s="160"/>
      <c r="C7" s="160"/>
      <c r="D7" s="160"/>
      <c r="E7" s="161"/>
      <c r="F7" s="97" t="s">
        <v>146</v>
      </c>
      <c r="G7" s="98"/>
      <c r="H7" s="101"/>
      <c r="I7" s="102"/>
    </row>
    <row r="8" spans="1:12" ht="20.100000000000001" customHeight="1" x14ac:dyDescent="0.25">
      <c r="A8" s="159" t="s">
        <v>153</v>
      </c>
      <c r="B8" s="160"/>
      <c r="C8" s="160"/>
      <c r="D8" s="160"/>
      <c r="E8" s="161"/>
      <c r="F8" s="103" t="s">
        <v>147</v>
      </c>
      <c r="G8" s="92" t="s">
        <v>148</v>
      </c>
      <c r="H8" s="91" t="s">
        <v>149</v>
      </c>
      <c r="I8" s="93" t="s">
        <v>150</v>
      </c>
    </row>
    <row r="9" spans="1:12" ht="20.100000000000001" customHeight="1" thickBot="1" x14ac:dyDescent="0.3">
      <c r="A9" s="165" t="s">
        <v>151</v>
      </c>
      <c r="B9" s="166"/>
      <c r="C9" s="166"/>
      <c r="D9" s="166"/>
      <c r="E9" s="167"/>
      <c r="F9" s="106" t="s">
        <v>152</v>
      </c>
      <c r="G9" s="95">
        <v>0.03</v>
      </c>
      <c r="H9" s="94" t="s">
        <v>1</v>
      </c>
      <c r="I9" s="96">
        <v>0.28599999999999998</v>
      </c>
    </row>
    <row r="10" spans="1:12" ht="3.95" customHeight="1" thickBot="1" x14ac:dyDescent="0.3">
      <c r="A10" s="140"/>
      <c r="B10" s="141"/>
      <c r="C10" s="141"/>
      <c r="D10" s="141"/>
      <c r="E10" s="141"/>
      <c r="F10" s="141"/>
      <c r="G10" s="141"/>
      <c r="H10" s="141"/>
      <c r="I10" s="142"/>
    </row>
    <row r="11" spans="1:12" ht="39" thickBot="1" x14ac:dyDescent="0.3">
      <c r="A11" s="26" t="s">
        <v>2</v>
      </c>
      <c r="B11" s="27" t="s">
        <v>3</v>
      </c>
      <c r="C11" s="27" t="s">
        <v>4</v>
      </c>
      <c r="D11" s="28" t="s">
        <v>5</v>
      </c>
      <c r="E11" s="27" t="s">
        <v>6</v>
      </c>
      <c r="F11" s="27" t="s">
        <v>7</v>
      </c>
      <c r="G11" s="29" t="s">
        <v>19</v>
      </c>
      <c r="H11" s="29" t="s">
        <v>20</v>
      </c>
      <c r="I11" s="30" t="s">
        <v>21</v>
      </c>
    </row>
    <row r="12" spans="1:12" ht="3.95" customHeight="1" thickBot="1" x14ac:dyDescent="0.3">
      <c r="A12" s="140"/>
      <c r="B12" s="141"/>
      <c r="C12" s="141"/>
      <c r="D12" s="141"/>
      <c r="E12" s="141"/>
      <c r="F12" s="141"/>
      <c r="G12" s="141"/>
      <c r="H12" s="141"/>
      <c r="I12" s="142"/>
    </row>
    <row r="13" spans="1:12" x14ac:dyDescent="0.25">
      <c r="A13" s="156" t="s">
        <v>115</v>
      </c>
      <c r="B13" s="157"/>
      <c r="C13" s="157"/>
      <c r="D13" s="157"/>
      <c r="E13" s="157"/>
      <c r="F13" s="157"/>
      <c r="G13" s="158" t="s">
        <v>13</v>
      </c>
      <c r="H13" s="158"/>
      <c r="I13" s="112">
        <f>I14+I22+I26+I28+I36+I41+I50</f>
        <v>595846.83470399992</v>
      </c>
    </row>
    <row r="14" spans="1:12" x14ac:dyDescent="0.25">
      <c r="A14" s="18">
        <v>1</v>
      </c>
      <c r="B14" s="5"/>
      <c r="C14" s="6"/>
      <c r="D14" s="7" t="s">
        <v>8</v>
      </c>
      <c r="E14" s="8"/>
      <c r="F14" s="9"/>
      <c r="G14" s="9"/>
      <c r="H14" s="9"/>
      <c r="I14" s="24">
        <f>SUM(I15:I21)</f>
        <v>42232.859852000001</v>
      </c>
    </row>
    <row r="15" spans="1:12" ht="72" x14ac:dyDescent="0.25">
      <c r="A15" s="19" t="s">
        <v>24</v>
      </c>
      <c r="B15" s="11" t="s">
        <v>11</v>
      </c>
      <c r="C15" s="12" t="s">
        <v>15</v>
      </c>
      <c r="D15" s="13" t="s">
        <v>14</v>
      </c>
      <c r="E15" s="10" t="s">
        <v>9</v>
      </c>
      <c r="F15" s="14">
        <v>1</v>
      </c>
      <c r="G15" s="22">
        <v>1224.69</v>
      </c>
      <c r="H15" s="15">
        <f t="shared" ref="H15:H21" si="0">G15+(G15*$I$9)</f>
        <v>1574.9513400000001</v>
      </c>
      <c r="I15" s="25">
        <f t="shared" ref="I15:I21" si="1">F15*H15</f>
        <v>1574.9513400000001</v>
      </c>
    </row>
    <row r="16" spans="1:12" ht="24" x14ac:dyDescent="0.25">
      <c r="A16" s="19" t="s">
        <v>25</v>
      </c>
      <c r="B16" s="11" t="s">
        <v>11</v>
      </c>
      <c r="C16" s="12" t="s">
        <v>33</v>
      </c>
      <c r="D16" s="13" t="s">
        <v>31</v>
      </c>
      <c r="E16" s="10" t="s">
        <v>32</v>
      </c>
      <c r="F16" s="14">
        <v>1</v>
      </c>
      <c r="G16" s="22">
        <v>731.85</v>
      </c>
      <c r="H16" s="15">
        <f t="shared" si="0"/>
        <v>941.15910000000008</v>
      </c>
      <c r="I16" s="25">
        <f t="shared" si="1"/>
        <v>941.15910000000008</v>
      </c>
    </row>
    <row r="17" spans="1:9" ht="24" x14ac:dyDescent="0.25">
      <c r="A17" s="19" t="s">
        <v>26</v>
      </c>
      <c r="B17" s="11" t="s">
        <v>11</v>
      </c>
      <c r="C17" s="12" t="s">
        <v>34</v>
      </c>
      <c r="D17" s="13" t="s">
        <v>35</v>
      </c>
      <c r="E17" s="10" t="s">
        <v>18</v>
      </c>
      <c r="F17" s="14">
        <v>60</v>
      </c>
      <c r="G17" s="22">
        <v>78.67</v>
      </c>
      <c r="H17" s="15">
        <f t="shared" si="0"/>
        <v>101.16962000000001</v>
      </c>
      <c r="I17" s="25">
        <f t="shared" si="1"/>
        <v>6070.1772000000001</v>
      </c>
    </row>
    <row r="18" spans="1:9" ht="36" x14ac:dyDescent="0.25">
      <c r="A18" s="19" t="s">
        <v>27</v>
      </c>
      <c r="B18" s="11" t="s">
        <v>11</v>
      </c>
      <c r="C18" s="12" t="s">
        <v>37</v>
      </c>
      <c r="D18" s="13" t="s">
        <v>36</v>
      </c>
      <c r="E18" s="10" t="s">
        <v>12</v>
      </c>
      <c r="F18" s="14">
        <v>75.599999999999994</v>
      </c>
      <c r="G18" s="22">
        <v>2.48</v>
      </c>
      <c r="H18" s="15">
        <f t="shared" si="0"/>
        <v>3.1892800000000001</v>
      </c>
      <c r="I18" s="25">
        <f t="shared" si="1"/>
        <v>241.109568</v>
      </c>
    </row>
    <row r="19" spans="1:9" x14ac:dyDescent="0.25">
      <c r="A19" s="19" t="s">
        <v>28</v>
      </c>
      <c r="B19" s="11" t="s">
        <v>11</v>
      </c>
      <c r="C19" s="12" t="s">
        <v>39</v>
      </c>
      <c r="D19" s="13" t="s">
        <v>38</v>
      </c>
      <c r="E19" s="10" t="s">
        <v>12</v>
      </c>
      <c r="F19" s="14">
        <v>75.599999999999994</v>
      </c>
      <c r="G19" s="22">
        <v>66.95</v>
      </c>
      <c r="H19" s="15">
        <f t="shared" si="0"/>
        <v>86.097700000000003</v>
      </c>
      <c r="I19" s="25">
        <f t="shared" si="1"/>
        <v>6508.9861199999996</v>
      </c>
    </row>
    <row r="20" spans="1:9" x14ac:dyDescent="0.25">
      <c r="A20" s="19" t="s">
        <v>29</v>
      </c>
      <c r="B20" s="11" t="s">
        <v>11</v>
      </c>
      <c r="C20" s="12" t="s">
        <v>41</v>
      </c>
      <c r="D20" s="13" t="s">
        <v>40</v>
      </c>
      <c r="E20" s="10" t="s">
        <v>22</v>
      </c>
      <c r="F20" s="14">
        <v>75.599999999999994</v>
      </c>
      <c r="G20" s="22">
        <v>186.24</v>
      </c>
      <c r="H20" s="15">
        <f t="shared" si="0"/>
        <v>239.50463999999999</v>
      </c>
      <c r="I20" s="25">
        <f t="shared" si="1"/>
        <v>18106.550783999999</v>
      </c>
    </row>
    <row r="21" spans="1:9" ht="60" x14ac:dyDescent="0.25">
      <c r="A21" s="19" t="s">
        <v>30</v>
      </c>
      <c r="B21" s="11" t="s">
        <v>11</v>
      </c>
      <c r="C21" s="12" t="s">
        <v>43</v>
      </c>
      <c r="D21" s="13" t="s">
        <v>42</v>
      </c>
      <c r="E21" s="10" t="s">
        <v>9</v>
      </c>
      <c r="F21" s="14">
        <v>1</v>
      </c>
      <c r="G21" s="22">
        <v>6835.09</v>
      </c>
      <c r="H21" s="15">
        <f t="shared" si="0"/>
        <v>8789.9257400000006</v>
      </c>
      <c r="I21" s="25">
        <f t="shared" si="1"/>
        <v>8789.9257400000006</v>
      </c>
    </row>
    <row r="22" spans="1:9" x14ac:dyDescent="0.25">
      <c r="A22" s="20">
        <v>2</v>
      </c>
      <c r="B22" s="7"/>
      <c r="C22" s="7"/>
      <c r="D22" s="7" t="s">
        <v>44</v>
      </c>
      <c r="E22" s="8"/>
      <c r="F22" s="16"/>
      <c r="G22" s="16"/>
      <c r="H22" s="16"/>
      <c r="I22" s="24">
        <f>SUM(I23:I25)</f>
        <v>8511.707355999999</v>
      </c>
    </row>
    <row r="23" spans="1:9" ht="24" x14ac:dyDescent="0.25">
      <c r="A23" s="21" t="s">
        <v>10</v>
      </c>
      <c r="B23" s="11" t="s">
        <v>11</v>
      </c>
      <c r="C23" s="11" t="s">
        <v>46</v>
      </c>
      <c r="D23" s="17" t="s">
        <v>45</v>
      </c>
      <c r="E23" s="10" t="s">
        <v>22</v>
      </c>
      <c r="F23" s="14">
        <v>89.6</v>
      </c>
      <c r="G23" s="23">
        <v>20.49</v>
      </c>
      <c r="H23" s="23">
        <f>G23+(G23*$I$9)</f>
        <v>26.350139999999996</v>
      </c>
      <c r="I23" s="25">
        <f>F23*H23</f>
        <v>2360.9725439999993</v>
      </c>
    </row>
    <row r="24" spans="1:9" ht="24" x14ac:dyDescent="0.25">
      <c r="A24" s="21" t="s">
        <v>17</v>
      </c>
      <c r="B24" s="11" t="s">
        <v>11</v>
      </c>
      <c r="C24" s="11" t="s">
        <v>48</v>
      </c>
      <c r="D24" s="17" t="s">
        <v>47</v>
      </c>
      <c r="E24" s="10" t="s">
        <v>49</v>
      </c>
      <c r="F24" s="14">
        <f>89.6*10</f>
        <v>896</v>
      </c>
      <c r="G24" s="23">
        <v>2.16</v>
      </c>
      <c r="H24" s="23">
        <f>G24+(G24*$I$9)</f>
        <v>2.7777600000000002</v>
      </c>
      <c r="I24" s="25">
        <f>F24*H24</f>
        <v>2488.8729600000001</v>
      </c>
    </row>
    <row r="25" spans="1:9" x14ac:dyDescent="0.25">
      <c r="A25" s="21" t="s">
        <v>23</v>
      </c>
      <c r="B25" s="11" t="s">
        <v>11</v>
      </c>
      <c r="C25" s="11" t="s">
        <v>51</v>
      </c>
      <c r="D25" s="17" t="s">
        <v>50</v>
      </c>
      <c r="E25" s="10" t="s">
        <v>22</v>
      </c>
      <c r="F25" s="14">
        <v>74.599999999999994</v>
      </c>
      <c r="G25" s="23">
        <v>38.17</v>
      </c>
      <c r="H25" s="23">
        <f>G25+(G25*$I$9)</f>
        <v>49.086620000000003</v>
      </c>
      <c r="I25" s="25">
        <f>F25*H25</f>
        <v>3661.861852</v>
      </c>
    </row>
    <row r="26" spans="1:9" x14ac:dyDescent="0.25">
      <c r="A26" s="20">
        <v>3</v>
      </c>
      <c r="B26" s="7"/>
      <c r="C26" s="7"/>
      <c r="D26" s="7" t="s">
        <v>53</v>
      </c>
      <c r="E26" s="8"/>
      <c r="F26" s="16"/>
      <c r="G26" s="16"/>
      <c r="H26" s="16"/>
      <c r="I26" s="24">
        <f>SUM(I27)</f>
        <v>837.07797599999992</v>
      </c>
    </row>
    <row r="27" spans="1:9" x14ac:dyDescent="0.25">
      <c r="A27" s="21" t="s">
        <v>52</v>
      </c>
      <c r="B27" s="11" t="s">
        <v>11</v>
      </c>
      <c r="C27" s="11" t="s">
        <v>55</v>
      </c>
      <c r="D27" s="17" t="s">
        <v>54</v>
      </c>
      <c r="E27" s="10" t="s">
        <v>12</v>
      </c>
      <c r="F27" s="14">
        <v>75.599999999999994</v>
      </c>
      <c r="G27" s="23">
        <v>8.61</v>
      </c>
      <c r="H27" s="23">
        <f>G27+(G27*$I$9)</f>
        <v>11.07246</v>
      </c>
      <c r="I27" s="25">
        <f>F27*H27</f>
        <v>837.07797599999992</v>
      </c>
    </row>
    <row r="28" spans="1:9" x14ac:dyDescent="0.25">
      <c r="A28" s="20">
        <v>4</v>
      </c>
      <c r="B28" s="7"/>
      <c r="C28" s="7"/>
      <c r="D28" s="7" t="s">
        <v>56</v>
      </c>
      <c r="E28" s="8"/>
      <c r="F28" s="16"/>
      <c r="G28" s="16"/>
      <c r="H28" s="16"/>
      <c r="I28" s="24">
        <f>SUM(I29:I35)</f>
        <v>120882.41821999999</v>
      </c>
    </row>
    <row r="29" spans="1:9" ht="24" x14ac:dyDescent="0.25">
      <c r="A29" s="21" t="s">
        <v>57</v>
      </c>
      <c r="B29" s="11" t="s">
        <v>11</v>
      </c>
      <c r="C29" s="11" t="s">
        <v>65</v>
      </c>
      <c r="D29" s="17" t="s">
        <v>64</v>
      </c>
      <c r="E29" s="10" t="s">
        <v>32</v>
      </c>
      <c r="F29" s="14">
        <v>1</v>
      </c>
      <c r="G29" s="23">
        <v>9409.5</v>
      </c>
      <c r="H29" s="23">
        <f t="shared" ref="H29:H35" si="2">G29+(G29*$I$9)</f>
        <v>12100.617</v>
      </c>
      <c r="I29" s="25">
        <f t="shared" ref="I29:I35" si="3">F29*H29</f>
        <v>12100.617</v>
      </c>
    </row>
    <row r="30" spans="1:9" ht="24" x14ac:dyDescent="0.25">
      <c r="A30" s="21" t="s">
        <v>58</v>
      </c>
      <c r="B30" s="11" t="s">
        <v>11</v>
      </c>
      <c r="C30" s="11" t="s">
        <v>67</v>
      </c>
      <c r="D30" s="17" t="s">
        <v>66</v>
      </c>
      <c r="E30" s="10" t="s">
        <v>18</v>
      </c>
      <c r="F30" s="14">
        <v>60</v>
      </c>
      <c r="G30" s="23">
        <v>151.26</v>
      </c>
      <c r="H30" s="23">
        <f t="shared" si="2"/>
        <v>194.52035999999998</v>
      </c>
      <c r="I30" s="25">
        <f t="shared" si="3"/>
        <v>11671.221599999999</v>
      </c>
    </row>
    <row r="31" spans="1:9" ht="24" x14ac:dyDescent="0.25">
      <c r="A31" s="21" t="s">
        <v>59</v>
      </c>
      <c r="B31" s="11" t="s">
        <v>11</v>
      </c>
      <c r="C31" s="11" t="s">
        <v>70</v>
      </c>
      <c r="D31" s="17" t="s">
        <v>68</v>
      </c>
      <c r="E31" s="10" t="s">
        <v>69</v>
      </c>
      <c r="F31" s="14">
        <v>350</v>
      </c>
      <c r="G31" s="31">
        <v>12.37</v>
      </c>
      <c r="H31" s="23">
        <f t="shared" si="2"/>
        <v>15.907819999999999</v>
      </c>
      <c r="I31" s="25">
        <f t="shared" si="3"/>
        <v>5567.7370000000001</v>
      </c>
    </row>
    <row r="32" spans="1:9" ht="36" x14ac:dyDescent="0.25">
      <c r="A32" s="21" t="s">
        <v>60</v>
      </c>
      <c r="B32" s="11" t="s">
        <v>11</v>
      </c>
      <c r="C32" s="11" t="s">
        <v>72</v>
      </c>
      <c r="D32" s="17" t="s">
        <v>71</v>
      </c>
      <c r="E32" s="10" t="s">
        <v>12</v>
      </c>
      <c r="F32" s="14">
        <v>52</v>
      </c>
      <c r="G32" s="23">
        <v>281.55</v>
      </c>
      <c r="H32" s="23">
        <f t="shared" si="2"/>
        <v>362.07330000000002</v>
      </c>
      <c r="I32" s="25">
        <f t="shared" si="3"/>
        <v>18827.811600000001</v>
      </c>
    </row>
    <row r="33" spans="1:9" ht="24" x14ac:dyDescent="0.25">
      <c r="A33" s="21" t="s">
        <v>61</v>
      </c>
      <c r="B33" s="11" t="s">
        <v>11</v>
      </c>
      <c r="C33" s="11" t="s">
        <v>74</v>
      </c>
      <c r="D33" s="17" t="s">
        <v>73</v>
      </c>
      <c r="E33" s="10" t="s">
        <v>12</v>
      </c>
      <c r="F33" s="14">
        <v>41.6</v>
      </c>
      <c r="G33" s="23">
        <v>57.7</v>
      </c>
      <c r="H33" s="23">
        <f t="shared" si="2"/>
        <v>74.202200000000005</v>
      </c>
      <c r="I33" s="25">
        <f t="shared" si="3"/>
        <v>3086.8115200000002</v>
      </c>
    </row>
    <row r="34" spans="1:9" ht="24" x14ac:dyDescent="0.25">
      <c r="A34" s="21" t="s">
        <v>62</v>
      </c>
      <c r="B34" s="11" t="s">
        <v>11</v>
      </c>
      <c r="C34" s="11" t="s">
        <v>76</v>
      </c>
      <c r="D34" s="17" t="s">
        <v>75</v>
      </c>
      <c r="E34" s="10" t="s">
        <v>69</v>
      </c>
      <c r="F34" s="14">
        <v>2600</v>
      </c>
      <c r="G34" s="23">
        <v>12.81</v>
      </c>
      <c r="H34" s="23">
        <f t="shared" si="2"/>
        <v>16.473659999999999</v>
      </c>
      <c r="I34" s="25">
        <f t="shared" si="3"/>
        <v>42831.515999999996</v>
      </c>
    </row>
    <row r="35" spans="1:9" ht="48" x14ac:dyDescent="0.25">
      <c r="A35" s="21" t="s">
        <v>63</v>
      </c>
      <c r="B35" s="11" t="s">
        <v>11</v>
      </c>
      <c r="C35" s="11" t="s">
        <v>78</v>
      </c>
      <c r="D35" s="17" t="s">
        <v>77</v>
      </c>
      <c r="E35" s="10" t="s">
        <v>22</v>
      </c>
      <c r="F35" s="14">
        <v>35</v>
      </c>
      <c r="G35" s="23">
        <v>595.35</v>
      </c>
      <c r="H35" s="23">
        <f t="shared" si="2"/>
        <v>765.62009999999998</v>
      </c>
      <c r="I35" s="25">
        <f t="shared" si="3"/>
        <v>26796.7035</v>
      </c>
    </row>
    <row r="36" spans="1:9" x14ac:dyDescent="0.25">
      <c r="A36" s="20">
        <v>5</v>
      </c>
      <c r="B36" s="7"/>
      <c r="C36" s="7"/>
      <c r="D36" s="7" t="s">
        <v>79</v>
      </c>
      <c r="E36" s="8"/>
      <c r="F36" s="16"/>
      <c r="G36" s="16"/>
      <c r="H36" s="16"/>
      <c r="I36" s="24">
        <f>SUM(I37:I40)</f>
        <v>133879.48009999999</v>
      </c>
    </row>
    <row r="37" spans="1:9" ht="24" x14ac:dyDescent="0.25">
      <c r="A37" s="21" t="s">
        <v>80</v>
      </c>
      <c r="B37" s="11" t="s">
        <v>11</v>
      </c>
      <c r="C37" s="11" t="s">
        <v>85</v>
      </c>
      <c r="D37" s="17" t="s">
        <v>84</v>
      </c>
      <c r="E37" s="10" t="s">
        <v>18</v>
      </c>
      <c r="F37" s="14">
        <v>200</v>
      </c>
      <c r="G37" s="23">
        <v>56.01</v>
      </c>
      <c r="H37" s="23">
        <f>G37+(G37*$I$9)</f>
        <v>72.028859999999995</v>
      </c>
      <c r="I37" s="25">
        <f>F37*H37</f>
        <v>14405.771999999999</v>
      </c>
    </row>
    <row r="38" spans="1:9" ht="36" x14ac:dyDescent="0.25">
      <c r="A38" s="21" t="s">
        <v>81</v>
      </c>
      <c r="B38" s="11" t="s">
        <v>11</v>
      </c>
      <c r="C38" s="11" t="s">
        <v>86</v>
      </c>
      <c r="D38" s="17" t="s">
        <v>96</v>
      </c>
      <c r="E38" s="10" t="s">
        <v>22</v>
      </c>
      <c r="F38" s="14">
        <v>10</v>
      </c>
      <c r="G38" s="23">
        <v>59.26</v>
      </c>
      <c r="H38" s="23">
        <f>G38+(G38*$I$9)</f>
        <v>76.208359999999999</v>
      </c>
      <c r="I38" s="25">
        <f>F38*H38</f>
        <v>762.08359999999993</v>
      </c>
    </row>
    <row r="39" spans="1:9" ht="24" x14ac:dyDescent="0.25">
      <c r="A39" s="21" t="s">
        <v>82</v>
      </c>
      <c r="B39" s="11" t="s">
        <v>11</v>
      </c>
      <c r="C39" s="11" t="s">
        <v>76</v>
      </c>
      <c r="D39" s="17" t="s">
        <v>75</v>
      </c>
      <c r="E39" s="10" t="s">
        <v>69</v>
      </c>
      <c r="F39" s="14">
        <v>4650</v>
      </c>
      <c r="G39" s="23">
        <v>12.81</v>
      </c>
      <c r="H39" s="23">
        <f>G39+(G39*$I$9)</f>
        <v>16.473659999999999</v>
      </c>
      <c r="I39" s="25">
        <f>F39*H39</f>
        <v>76602.519</v>
      </c>
    </row>
    <row r="40" spans="1:9" ht="48" x14ac:dyDescent="0.25">
      <c r="A40" s="21" t="s">
        <v>83</v>
      </c>
      <c r="B40" s="11" t="s">
        <v>11</v>
      </c>
      <c r="C40" s="11" t="s">
        <v>78</v>
      </c>
      <c r="D40" s="17" t="s">
        <v>77</v>
      </c>
      <c r="E40" s="10" t="s">
        <v>22</v>
      </c>
      <c r="F40" s="14">
        <v>55</v>
      </c>
      <c r="G40" s="23">
        <v>595.35</v>
      </c>
      <c r="H40" s="23">
        <f>G40+(G40*$I$9)</f>
        <v>765.62009999999998</v>
      </c>
      <c r="I40" s="25">
        <f>F40*H40</f>
        <v>42109.105499999998</v>
      </c>
    </row>
    <row r="41" spans="1:9" ht="15.75" customHeight="1" x14ac:dyDescent="0.25">
      <c r="A41" s="20">
        <v>6</v>
      </c>
      <c r="B41" s="7"/>
      <c r="C41" s="7"/>
      <c r="D41" s="7" t="s">
        <v>87</v>
      </c>
      <c r="E41" s="8"/>
      <c r="F41" s="16"/>
      <c r="G41" s="16"/>
      <c r="H41" s="16"/>
      <c r="I41" s="24">
        <f>SUM(I42:I49)</f>
        <v>287043.02916799998</v>
      </c>
    </row>
    <row r="42" spans="1:9" ht="24" x14ac:dyDescent="0.25">
      <c r="A42" s="21" t="s">
        <v>88</v>
      </c>
      <c r="B42" s="11" t="s">
        <v>16</v>
      </c>
      <c r="C42" s="11">
        <v>100763</v>
      </c>
      <c r="D42" s="17" t="s">
        <v>116</v>
      </c>
      <c r="E42" s="10" t="s">
        <v>69</v>
      </c>
      <c r="F42" s="14">
        <v>10800</v>
      </c>
      <c r="G42" s="23">
        <v>15.06</v>
      </c>
      <c r="H42" s="23">
        <f t="shared" ref="H42:H49" si="4">G42+(G42*$I$9)</f>
        <v>19.367159999999998</v>
      </c>
      <c r="I42" s="25">
        <f t="shared" ref="I42:I49" si="5">F42*H42</f>
        <v>209165.32799999998</v>
      </c>
    </row>
    <row r="43" spans="1:9" ht="36" x14ac:dyDescent="0.25">
      <c r="A43" s="21" t="s">
        <v>89</v>
      </c>
      <c r="B43" s="11" t="s">
        <v>11</v>
      </c>
      <c r="C43" s="11" t="s">
        <v>86</v>
      </c>
      <c r="D43" s="17" t="s">
        <v>96</v>
      </c>
      <c r="E43" s="10" t="s">
        <v>22</v>
      </c>
      <c r="F43" s="14">
        <v>135</v>
      </c>
      <c r="G43" s="23">
        <v>59.26</v>
      </c>
      <c r="H43" s="23">
        <f t="shared" si="4"/>
        <v>76.208359999999999</v>
      </c>
      <c r="I43" s="25">
        <f t="shared" si="5"/>
        <v>10288.1286</v>
      </c>
    </row>
    <row r="44" spans="1:9" ht="36" x14ac:dyDescent="0.25">
      <c r="A44" s="21" t="s">
        <v>90</v>
      </c>
      <c r="B44" s="11" t="s">
        <v>11</v>
      </c>
      <c r="C44" s="11" t="s">
        <v>98</v>
      </c>
      <c r="D44" s="17" t="s">
        <v>97</v>
      </c>
      <c r="E44" s="10" t="s">
        <v>12</v>
      </c>
      <c r="F44" s="14">
        <v>75.599999999999994</v>
      </c>
      <c r="G44" s="23">
        <v>75.239999999999995</v>
      </c>
      <c r="H44" s="23">
        <f t="shared" si="4"/>
        <v>96.758639999999986</v>
      </c>
      <c r="I44" s="25">
        <f t="shared" si="5"/>
        <v>7314.9531839999981</v>
      </c>
    </row>
    <row r="45" spans="1:9" x14ac:dyDescent="0.25">
      <c r="A45" s="21" t="s">
        <v>91</v>
      </c>
      <c r="B45" s="11" t="s">
        <v>11</v>
      </c>
      <c r="C45" s="11" t="s">
        <v>100</v>
      </c>
      <c r="D45" s="17" t="s">
        <v>99</v>
      </c>
      <c r="E45" s="10" t="s">
        <v>69</v>
      </c>
      <c r="F45" s="14">
        <v>2200</v>
      </c>
      <c r="G45" s="23">
        <v>12.88</v>
      </c>
      <c r="H45" s="23">
        <f t="shared" si="4"/>
        <v>16.563680000000002</v>
      </c>
      <c r="I45" s="25">
        <f t="shared" si="5"/>
        <v>36440.096000000005</v>
      </c>
    </row>
    <row r="46" spans="1:9" ht="48" x14ac:dyDescent="0.25">
      <c r="A46" s="21" t="s">
        <v>92</v>
      </c>
      <c r="B46" s="11" t="s">
        <v>11</v>
      </c>
      <c r="C46" s="11" t="s">
        <v>78</v>
      </c>
      <c r="D46" s="17" t="s">
        <v>77</v>
      </c>
      <c r="E46" s="10" t="s">
        <v>22</v>
      </c>
      <c r="F46" s="14">
        <v>21.6</v>
      </c>
      <c r="G46" s="23">
        <v>595.35</v>
      </c>
      <c r="H46" s="23">
        <f t="shared" si="4"/>
        <v>765.62009999999998</v>
      </c>
      <c r="I46" s="25">
        <f t="shared" si="5"/>
        <v>16537.39416</v>
      </c>
    </row>
    <row r="47" spans="1:9" ht="36" x14ac:dyDescent="0.25">
      <c r="A47" s="21" t="s">
        <v>93</v>
      </c>
      <c r="B47" s="11" t="s">
        <v>11</v>
      </c>
      <c r="C47" s="11" t="s">
        <v>103</v>
      </c>
      <c r="D47" s="17" t="s">
        <v>102</v>
      </c>
      <c r="E47" s="10" t="s">
        <v>101</v>
      </c>
      <c r="F47" s="14">
        <v>9.9</v>
      </c>
      <c r="G47" s="23">
        <v>119.96</v>
      </c>
      <c r="H47" s="23">
        <f t="shared" si="4"/>
        <v>154.26855999999998</v>
      </c>
      <c r="I47" s="25">
        <f t="shared" si="5"/>
        <v>1527.2587439999998</v>
      </c>
    </row>
    <row r="48" spans="1:9" ht="24" x14ac:dyDescent="0.25">
      <c r="A48" s="21" t="s">
        <v>94</v>
      </c>
      <c r="B48" s="11" t="s">
        <v>11</v>
      </c>
      <c r="C48" s="11" t="s">
        <v>105</v>
      </c>
      <c r="D48" s="17" t="s">
        <v>104</v>
      </c>
      <c r="E48" s="10" t="s">
        <v>18</v>
      </c>
      <c r="F48" s="14">
        <v>36</v>
      </c>
      <c r="G48" s="23">
        <v>105.5</v>
      </c>
      <c r="H48" s="23">
        <f t="shared" si="4"/>
        <v>135.673</v>
      </c>
      <c r="I48" s="25">
        <f t="shared" si="5"/>
        <v>4884.2280000000001</v>
      </c>
    </row>
    <row r="49" spans="1:13" ht="36" x14ac:dyDescent="0.25">
      <c r="A49" s="21" t="s">
        <v>95</v>
      </c>
      <c r="B49" s="11" t="s">
        <v>11</v>
      </c>
      <c r="C49" s="11" t="s">
        <v>107</v>
      </c>
      <c r="D49" s="17" t="s">
        <v>106</v>
      </c>
      <c r="E49" s="10" t="s">
        <v>18</v>
      </c>
      <c r="F49" s="14">
        <v>36</v>
      </c>
      <c r="G49" s="23">
        <v>19.13</v>
      </c>
      <c r="H49" s="23">
        <f t="shared" si="4"/>
        <v>24.601179999999999</v>
      </c>
      <c r="I49" s="25">
        <f t="shared" si="5"/>
        <v>885.64247999999998</v>
      </c>
    </row>
    <row r="50" spans="1:13" x14ac:dyDescent="0.25">
      <c r="A50" s="20">
        <v>7</v>
      </c>
      <c r="B50" s="7"/>
      <c r="C50" s="7"/>
      <c r="D50" s="7" t="s">
        <v>108</v>
      </c>
      <c r="E50" s="8"/>
      <c r="F50" s="16"/>
      <c r="G50" s="16"/>
      <c r="H50" s="16"/>
      <c r="I50" s="24">
        <f>SUM(I51:I52)</f>
        <v>2460.2620320000001</v>
      </c>
    </row>
    <row r="51" spans="1:13" ht="24" x14ac:dyDescent="0.25">
      <c r="A51" s="21" t="s">
        <v>109</v>
      </c>
      <c r="B51" s="11" t="s">
        <v>11</v>
      </c>
      <c r="C51" s="11" t="s">
        <v>111</v>
      </c>
      <c r="D51" s="17" t="s">
        <v>110</v>
      </c>
      <c r="E51" s="10" t="s">
        <v>12</v>
      </c>
      <c r="F51" s="14">
        <v>149.4</v>
      </c>
      <c r="G51" s="23">
        <v>9.84</v>
      </c>
      <c r="H51" s="23">
        <f>G51+(G51*$I$9)</f>
        <v>12.65424</v>
      </c>
      <c r="I51" s="25">
        <f>F51*H51</f>
        <v>1890.5434560000001</v>
      </c>
    </row>
    <row r="52" spans="1:13" ht="15.75" thickBot="1" x14ac:dyDescent="0.3">
      <c r="A52" s="113" t="s">
        <v>114</v>
      </c>
      <c r="B52" s="114" t="s">
        <v>11</v>
      </c>
      <c r="C52" s="114" t="s">
        <v>113</v>
      </c>
      <c r="D52" s="115" t="s">
        <v>112</v>
      </c>
      <c r="E52" s="116" t="s">
        <v>12</v>
      </c>
      <c r="F52" s="117">
        <v>75.599999999999994</v>
      </c>
      <c r="G52" s="118">
        <v>5.86</v>
      </c>
      <c r="H52" s="118">
        <f>G52+(G52*$I$9)</f>
        <v>7.5359600000000002</v>
      </c>
      <c r="I52" s="119">
        <f>F52*H52</f>
        <v>569.71857599999998</v>
      </c>
    </row>
    <row r="53" spans="1:13" ht="3.95" customHeight="1" thickBot="1" x14ac:dyDescent="0.3">
      <c r="A53" s="140"/>
      <c r="B53" s="141"/>
      <c r="C53" s="141"/>
      <c r="D53" s="141"/>
      <c r="E53" s="141"/>
      <c r="F53" s="141"/>
      <c r="G53" s="141"/>
      <c r="H53" s="141"/>
      <c r="I53" s="142"/>
    </row>
    <row r="54" spans="1:13" s="34" customFormat="1" ht="99" customHeight="1" x14ac:dyDescent="0.25">
      <c r="A54" s="108"/>
      <c r="B54" s="109"/>
      <c r="C54" s="109"/>
      <c r="D54" s="109"/>
      <c r="E54" s="109"/>
      <c r="F54" s="109"/>
      <c r="G54" s="109"/>
      <c r="H54" s="110" t="s">
        <v>142</v>
      </c>
      <c r="I54" s="111"/>
      <c r="J54"/>
      <c r="K54"/>
      <c r="L54"/>
      <c r="M54" s="71"/>
    </row>
    <row r="55" spans="1:13" s="34" customFormat="1" x14ac:dyDescent="0.25">
      <c r="A55" s="68"/>
      <c r="B55" s="144" t="s">
        <v>118</v>
      </c>
      <c r="C55" s="144"/>
      <c r="D55" s="144"/>
      <c r="E55" s="138" t="s">
        <v>119</v>
      </c>
      <c r="F55" s="138"/>
      <c r="G55" s="72"/>
      <c r="H55" s="73"/>
      <c r="I55" s="39"/>
      <c r="J55"/>
      <c r="K55"/>
      <c r="L55"/>
    </row>
    <row r="56" spans="1:13" s="34" customFormat="1" x14ac:dyDescent="0.25">
      <c r="A56" s="75"/>
      <c r="B56" s="143" t="s">
        <v>120</v>
      </c>
      <c r="C56" s="143"/>
      <c r="D56" s="143"/>
      <c r="E56" s="146" t="s">
        <v>121</v>
      </c>
      <c r="F56" s="146"/>
      <c r="G56" s="72"/>
      <c r="H56" s="77"/>
      <c r="I56" s="39"/>
      <c r="J56"/>
      <c r="K56"/>
      <c r="L56"/>
    </row>
    <row r="57" spans="1:13" s="34" customFormat="1" ht="77.25" customHeight="1" x14ac:dyDescent="0.25">
      <c r="A57" s="78"/>
      <c r="B57" s="79" t="s">
        <v>143</v>
      </c>
      <c r="C57" s="79"/>
      <c r="D57" s="76"/>
      <c r="E57" s="76"/>
      <c r="F57" s="79"/>
      <c r="G57" s="79"/>
      <c r="H57" s="77"/>
      <c r="I57" s="39"/>
      <c r="J57"/>
      <c r="K57"/>
      <c r="L57"/>
    </row>
    <row r="58" spans="1:13" s="34" customFormat="1" x14ac:dyDescent="0.25">
      <c r="A58" s="75"/>
      <c r="B58" s="144" t="s">
        <v>122</v>
      </c>
      <c r="C58" s="144"/>
      <c r="D58" s="144"/>
      <c r="E58" s="138" t="s">
        <v>123</v>
      </c>
      <c r="F58" s="138"/>
      <c r="G58" s="79"/>
      <c r="H58" s="77"/>
      <c r="I58" s="39"/>
      <c r="J58"/>
      <c r="K58"/>
      <c r="L58"/>
    </row>
    <row r="59" spans="1:13" s="86" customFormat="1" ht="15.75" thickBot="1" x14ac:dyDescent="0.3">
      <c r="A59" s="80"/>
      <c r="B59" s="145" t="s">
        <v>124</v>
      </c>
      <c r="C59" s="145"/>
      <c r="D59" s="145"/>
      <c r="E59" s="139" t="s">
        <v>125</v>
      </c>
      <c r="F59" s="139"/>
      <c r="G59" s="82"/>
      <c r="H59" s="83"/>
      <c r="I59" s="85"/>
      <c r="J59"/>
      <c r="K59"/>
      <c r="L59"/>
    </row>
  </sheetData>
  <mergeCells count="22">
    <mergeCell ref="A12:I12"/>
    <mergeCell ref="A13:F13"/>
    <mergeCell ref="G13:H13"/>
    <mergeCell ref="A6:F6"/>
    <mergeCell ref="A5:F5"/>
    <mergeCell ref="A9:E9"/>
    <mergeCell ref="A8:E8"/>
    <mergeCell ref="A7:E7"/>
    <mergeCell ref="D1:I1"/>
    <mergeCell ref="G6:I6"/>
    <mergeCell ref="G5:I5"/>
    <mergeCell ref="A3:I3"/>
    <mergeCell ref="A10:I10"/>
    <mergeCell ref="E58:F58"/>
    <mergeCell ref="E59:F59"/>
    <mergeCell ref="A53:I53"/>
    <mergeCell ref="B56:D56"/>
    <mergeCell ref="B55:D55"/>
    <mergeCell ref="B59:D59"/>
    <mergeCell ref="B58:D58"/>
    <mergeCell ref="E56:F56"/>
    <mergeCell ref="E55:F55"/>
  </mergeCells>
  <printOptions horizontalCentered="1"/>
  <pageMargins left="0.23622047244094491" right="0.23622047244094491" top="0.23622047244094491" bottom="0.23622047244094491" header="0.23622047244094491" footer="0.23622047244094491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abSelected="1" view="pageBreakPreview" topLeftCell="A22" zoomScaleNormal="100" zoomScaleSheetLayoutView="100" workbookViewId="0">
      <selection activeCell="E36" sqref="E36"/>
    </sheetView>
  </sheetViews>
  <sheetFormatPr defaultRowHeight="15" x14ac:dyDescent="0.25"/>
  <cols>
    <col min="1" max="1" width="10.5703125" style="34" customWidth="1"/>
    <col min="2" max="2" width="51" style="34" customWidth="1"/>
    <col min="3" max="3" width="17.140625" style="90" customWidth="1"/>
    <col min="4" max="4" width="13.28515625" style="90" customWidth="1"/>
    <col min="5" max="10" width="12.5703125" style="34" customWidth="1"/>
    <col min="11" max="11" width="3.28515625" style="34" customWidth="1"/>
    <col min="12" max="12" width="14.28515625" style="34" bestFit="1" customWidth="1"/>
    <col min="13" max="16384" width="9.140625" style="34"/>
  </cols>
  <sheetData>
    <row r="1" spans="1:11" ht="111" customHeight="1" thickBot="1" x14ac:dyDescent="0.3">
      <c r="A1" s="35"/>
      <c r="B1" s="182" t="s">
        <v>117</v>
      </c>
      <c r="C1" s="182"/>
      <c r="D1" s="182"/>
      <c r="E1" s="182"/>
      <c r="F1" s="182"/>
      <c r="G1" s="182"/>
      <c r="H1" s="182"/>
      <c r="I1" s="182"/>
      <c r="J1" s="183"/>
      <c r="K1"/>
    </row>
    <row r="2" spans="1:11" ht="3.95" customHeight="1" thickBot="1" x14ac:dyDescent="0.3">
      <c r="A2" s="36"/>
      <c r="B2" s="37"/>
      <c r="C2" s="38"/>
      <c r="D2" s="38"/>
      <c r="E2" s="38"/>
      <c r="F2" s="38"/>
      <c r="G2" s="38"/>
      <c r="H2" s="37"/>
      <c r="I2" s="37"/>
      <c r="J2" s="39"/>
    </row>
    <row r="3" spans="1:11" ht="16.5" thickBot="1" x14ac:dyDescent="0.3">
      <c r="A3" s="184" t="s">
        <v>126</v>
      </c>
      <c r="B3" s="185"/>
      <c r="C3" s="185"/>
      <c r="D3" s="185"/>
      <c r="E3" s="185"/>
      <c r="F3" s="185"/>
      <c r="G3" s="185"/>
      <c r="H3" s="185"/>
      <c r="I3" s="185"/>
      <c r="J3" s="186"/>
    </row>
    <row r="4" spans="1:11" ht="3.95" customHeight="1" thickBot="1" x14ac:dyDescent="0.3">
      <c r="A4" s="36"/>
      <c r="B4" s="37"/>
      <c r="C4" s="38"/>
      <c r="D4" s="38"/>
      <c r="E4" s="37"/>
      <c r="F4" s="37"/>
      <c r="G4" s="37"/>
      <c r="H4" s="37"/>
      <c r="I4" s="37"/>
      <c r="J4" s="39"/>
    </row>
    <row r="5" spans="1:11" x14ac:dyDescent="0.25">
      <c r="A5" s="187" t="s">
        <v>127</v>
      </c>
      <c r="B5" s="188"/>
      <c r="C5" s="189" t="s">
        <v>128</v>
      </c>
      <c r="D5" s="190"/>
      <c r="E5" s="191">
        <f>'Planilha Orçamentária'!I13</f>
        <v>595846.83470399992</v>
      </c>
      <c r="F5" s="191"/>
      <c r="G5" s="40"/>
      <c r="H5" s="192" t="s">
        <v>156</v>
      </c>
      <c r="I5" s="192"/>
      <c r="J5" s="193"/>
    </row>
    <row r="6" spans="1:11" ht="15.75" thickBot="1" x14ac:dyDescent="0.3">
      <c r="A6" s="176" t="s">
        <v>159</v>
      </c>
      <c r="B6" s="177"/>
      <c r="C6" s="178" t="s">
        <v>158</v>
      </c>
      <c r="D6" s="178"/>
      <c r="E6" s="178"/>
      <c r="F6" s="178"/>
      <c r="G6" s="178"/>
      <c r="H6" s="179" t="s">
        <v>129</v>
      </c>
      <c r="I6" s="178"/>
      <c r="J6" s="180"/>
    </row>
    <row r="7" spans="1:11" ht="26.25" thickBot="1" x14ac:dyDescent="0.3">
      <c r="A7" s="41" t="s">
        <v>2</v>
      </c>
      <c r="B7" s="43" t="s">
        <v>130</v>
      </c>
      <c r="C7" s="44" t="s">
        <v>131</v>
      </c>
      <c r="D7" s="126" t="s">
        <v>132</v>
      </c>
      <c r="E7" s="122" t="s">
        <v>133</v>
      </c>
      <c r="F7" s="42" t="s">
        <v>134</v>
      </c>
      <c r="G7" s="42" t="s">
        <v>135</v>
      </c>
      <c r="H7" s="42" t="s">
        <v>136</v>
      </c>
      <c r="I7" s="42" t="s">
        <v>137</v>
      </c>
      <c r="J7" s="45" t="s">
        <v>138</v>
      </c>
    </row>
    <row r="8" spans="1:11" x14ac:dyDescent="0.25">
      <c r="A8" s="169">
        <v>1</v>
      </c>
      <c r="B8" s="181" t="str">
        <f>'Planilha Orçamentária'!D14</f>
        <v>INSTALAÇÕES INICIAIS DA OBRA</v>
      </c>
      <c r="C8" s="46" t="s">
        <v>139</v>
      </c>
      <c r="D8" s="54">
        <f>D9/$D$23</f>
        <v>7.087871814067806E-2</v>
      </c>
      <c r="E8" s="127">
        <v>1</v>
      </c>
      <c r="F8" s="128"/>
      <c r="G8" s="128"/>
      <c r="H8" s="129"/>
      <c r="I8" s="128"/>
      <c r="J8" s="130"/>
    </row>
    <row r="9" spans="1:11" x14ac:dyDescent="0.25">
      <c r="A9" s="170"/>
      <c r="B9" s="168"/>
      <c r="C9" s="50" t="s">
        <v>140</v>
      </c>
      <c r="D9" s="52">
        <f>'Planilha Orçamentária'!I14</f>
        <v>42232.859852000001</v>
      </c>
      <c r="E9" s="131">
        <f t="shared" ref="E9" si="0">E8*$D$9</f>
        <v>42232.859852000001</v>
      </c>
      <c r="F9" s="51"/>
      <c r="G9" s="51"/>
      <c r="H9" s="51"/>
      <c r="I9" s="51"/>
      <c r="J9" s="52"/>
    </row>
    <row r="10" spans="1:11" x14ac:dyDescent="0.25">
      <c r="A10" s="169">
        <v>2</v>
      </c>
      <c r="B10" s="168" t="str">
        <f>'Planilha Orçamentária'!D22</f>
        <v>TERRAPLANAGEM E TRABALHOS EM TERRA</v>
      </c>
      <c r="C10" s="50" t="s">
        <v>139</v>
      </c>
      <c r="D10" s="54">
        <f>D11/$D$23</f>
        <v>1.428505928076026E-2</v>
      </c>
      <c r="E10" s="132">
        <v>0.5</v>
      </c>
      <c r="F10" s="47">
        <v>0.5</v>
      </c>
      <c r="G10" s="47"/>
      <c r="H10" s="53"/>
      <c r="I10" s="47"/>
      <c r="J10" s="54"/>
      <c r="K10" s="55"/>
    </row>
    <row r="11" spans="1:11" x14ac:dyDescent="0.25">
      <c r="A11" s="170"/>
      <c r="B11" s="168"/>
      <c r="C11" s="50" t="s">
        <v>140</v>
      </c>
      <c r="D11" s="52">
        <f>'Planilha Orçamentária'!I22</f>
        <v>8511.707355999999</v>
      </c>
      <c r="E11" s="131">
        <f>E10*$D$11</f>
        <v>4255.8536779999995</v>
      </c>
      <c r="F11" s="51">
        <f>F10*$D$11</f>
        <v>4255.8536779999995</v>
      </c>
      <c r="G11" s="51"/>
      <c r="H11" s="51"/>
      <c r="I11" s="51"/>
      <c r="J11" s="52"/>
    </row>
    <row r="12" spans="1:11" x14ac:dyDescent="0.25">
      <c r="A12" s="169">
        <v>3</v>
      </c>
      <c r="B12" s="168" t="str">
        <f>'Planilha Orçamentária'!D26</f>
        <v>LOCAÇÃO DE OBRA</v>
      </c>
      <c r="C12" s="50" t="s">
        <v>139</v>
      </c>
      <c r="D12" s="54">
        <f>D13/$D$23</f>
        <v>1.4048542800698721E-3</v>
      </c>
      <c r="E12" s="132">
        <v>0.5</v>
      </c>
      <c r="F12" s="47">
        <v>0.5</v>
      </c>
      <c r="G12" s="47"/>
      <c r="H12" s="53"/>
      <c r="I12" s="47"/>
      <c r="J12" s="54"/>
      <c r="K12" s="55"/>
    </row>
    <row r="13" spans="1:11" x14ac:dyDescent="0.25">
      <c r="A13" s="170"/>
      <c r="B13" s="168"/>
      <c r="C13" s="50" t="s">
        <v>140</v>
      </c>
      <c r="D13" s="52">
        <f>'Planilha Orçamentária'!I26</f>
        <v>837.07797599999992</v>
      </c>
      <c r="E13" s="131">
        <f>E12*$D$13</f>
        <v>418.53898799999996</v>
      </c>
      <c r="F13" s="51">
        <f>F12*$D$13</f>
        <v>418.53898799999996</v>
      </c>
      <c r="G13" s="51"/>
      <c r="H13" s="51"/>
      <c r="I13" s="51"/>
      <c r="J13" s="52"/>
    </row>
    <row r="14" spans="1:11" x14ac:dyDescent="0.25">
      <c r="A14" s="169">
        <v>4</v>
      </c>
      <c r="B14" s="171" t="str">
        <f>'Planilha Orçamentária'!D28</f>
        <v>FUNDAÇÃO ( INFRAESTRUTURA)</v>
      </c>
      <c r="C14" s="46" t="s">
        <v>139</v>
      </c>
      <c r="D14" s="54">
        <f>D15/$D$23</f>
        <v>0.20287498595180253</v>
      </c>
      <c r="E14" s="132">
        <v>0.4</v>
      </c>
      <c r="F14" s="53">
        <v>0.4</v>
      </c>
      <c r="G14" s="123">
        <v>0.1</v>
      </c>
      <c r="H14" s="47">
        <v>0.1</v>
      </c>
      <c r="I14" s="48"/>
      <c r="J14" s="49"/>
    </row>
    <row r="15" spans="1:11" x14ac:dyDescent="0.25">
      <c r="A15" s="170"/>
      <c r="B15" s="168"/>
      <c r="C15" s="50" t="s">
        <v>140</v>
      </c>
      <c r="D15" s="52">
        <f>'Planilha Orçamentária'!I28</f>
        <v>120882.41821999999</v>
      </c>
      <c r="E15" s="131">
        <f>E14*$D$15</f>
        <v>48352.967288</v>
      </c>
      <c r="F15" s="124">
        <f>F14*$D$15</f>
        <v>48352.967288</v>
      </c>
      <c r="G15" s="124">
        <f t="shared" ref="G15:H15" si="1">G14*$D$15</f>
        <v>12088.241822</v>
      </c>
      <c r="H15" s="124">
        <f t="shared" si="1"/>
        <v>12088.241822</v>
      </c>
      <c r="I15" s="51"/>
      <c r="J15" s="52"/>
    </row>
    <row r="16" spans="1:11" x14ac:dyDescent="0.25">
      <c r="A16" s="169">
        <v>5</v>
      </c>
      <c r="B16" s="168" t="str">
        <f>'Planilha Orçamentária'!D36</f>
        <v>ESTRUTURA ( MESO ESTRUTURA)</v>
      </c>
      <c r="C16" s="50" t="s">
        <v>139</v>
      </c>
      <c r="D16" s="54">
        <f>D17/$D$23</f>
        <v>0.22468774239021941</v>
      </c>
      <c r="E16" s="132">
        <v>0.1</v>
      </c>
      <c r="F16" s="47">
        <v>0.1</v>
      </c>
      <c r="G16" s="47">
        <v>0.4</v>
      </c>
      <c r="H16" s="53">
        <v>0.4</v>
      </c>
      <c r="I16" s="47"/>
      <c r="J16" s="54"/>
      <c r="K16" s="55"/>
    </row>
    <row r="17" spans="1:12" x14ac:dyDescent="0.25">
      <c r="A17" s="170"/>
      <c r="B17" s="168"/>
      <c r="C17" s="50" t="s">
        <v>140</v>
      </c>
      <c r="D17" s="52">
        <f>'Planilha Orçamentária'!I36</f>
        <v>133879.48009999999</v>
      </c>
      <c r="E17" s="131">
        <f>E16*$D$17</f>
        <v>13387.94801</v>
      </c>
      <c r="F17" s="124">
        <f t="shared" ref="F17:H17" si="2">F16*$D$17</f>
        <v>13387.94801</v>
      </c>
      <c r="G17" s="124">
        <f t="shared" si="2"/>
        <v>53551.79204</v>
      </c>
      <c r="H17" s="124">
        <f t="shared" si="2"/>
        <v>53551.79204</v>
      </c>
      <c r="I17" s="51"/>
      <c r="J17" s="52"/>
    </row>
    <row r="18" spans="1:12" x14ac:dyDescent="0.25">
      <c r="A18" s="169">
        <v>6</v>
      </c>
      <c r="B18" s="168" t="str">
        <f>'Planilha Orçamentária'!D41</f>
        <v>OBRAS DE ARTE ESPECIAIS - PONTES (SUPER ESTRUTURA)</v>
      </c>
      <c r="C18" s="50" t="s">
        <v>139</v>
      </c>
      <c r="D18" s="54">
        <f>D19/$D$23</f>
        <v>0.48173962241587631</v>
      </c>
      <c r="E18" s="132"/>
      <c r="F18" s="47"/>
      <c r="G18" s="47">
        <v>0.15</v>
      </c>
      <c r="H18" s="53">
        <v>0.15</v>
      </c>
      <c r="I18" s="53">
        <v>0.35</v>
      </c>
      <c r="J18" s="133">
        <v>0.35</v>
      </c>
      <c r="K18" s="55"/>
    </row>
    <row r="19" spans="1:12" x14ac:dyDescent="0.25">
      <c r="A19" s="170"/>
      <c r="B19" s="168"/>
      <c r="C19" s="50" t="s">
        <v>140</v>
      </c>
      <c r="D19" s="52">
        <f>'Planilha Orçamentária'!I41</f>
        <v>287043.02916799998</v>
      </c>
      <c r="E19" s="131"/>
      <c r="F19" s="124"/>
      <c r="G19" s="124">
        <f t="shared" ref="G19:H19" si="3">G18*$D$19</f>
        <v>43056.454375199995</v>
      </c>
      <c r="H19" s="124">
        <f t="shared" si="3"/>
        <v>43056.454375199995</v>
      </c>
      <c r="I19" s="124">
        <f t="shared" ref="I19" si="4">I18*$D$19</f>
        <v>100465.06020879999</v>
      </c>
      <c r="J19" s="134">
        <f t="shared" ref="J19" si="5">J18*$D$19</f>
        <v>100465.06020879999</v>
      </c>
    </row>
    <row r="20" spans="1:12" x14ac:dyDescent="0.25">
      <c r="A20" s="169">
        <v>7</v>
      </c>
      <c r="B20" s="168" t="str">
        <f>'Planilha Orçamentária'!D50</f>
        <v>SERVIÇOS FINAIS</v>
      </c>
      <c r="C20" s="50" t="s">
        <v>139</v>
      </c>
      <c r="D20" s="54">
        <f>D21/$D$23</f>
        <v>4.1290175405936155E-3</v>
      </c>
      <c r="E20" s="132"/>
      <c r="F20" s="47"/>
      <c r="G20" s="47"/>
      <c r="H20" s="53"/>
      <c r="I20" s="47">
        <v>0.5</v>
      </c>
      <c r="J20" s="54">
        <v>0.5</v>
      </c>
      <c r="K20" s="55"/>
    </row>
    <row r="21" spans="1:12" x14ac:dyDescent="0.25">
      <c r="A21" s="170"/>
      <c r="B21" s="168"/>
      <c r="C21" s="50" t="s">
        <v>140</v>
      </c>
      <c r="D21" s="52">
        <f>'Planilha Orçamentária'!I50</f>
        <v>2460.2620320000001</v>
      </c>
      <c r="E21" s="131"/>
      <c r="F21" s="124"/>
      <c r="G21" s="124"/>
      <c r="H21" s="124"/>
      <c r="I21" s="124">
        <f t="shared" ref="I21" si="6">I20*$D$21</f>
        <v>1230.131016</v>
      </c>
      <c r="J21" s="134">
        <f t="shared" ref="J21" si="7">J20*$D$21</f>
        <v>1230.131016</v>
      </c>
    </row>
    <row r="22" spans="1:12" x14ac:dyDescent="0.25">
      <c r="A22" s="172" t="s">
        <v>141</v>
      </c>
      <c r="B22" s="173"/>
      <c r="C22" s="56" t="s">
        <v>139</v>
      </c>
      <c r="D22" s="58">
        <f>D8+D10+D12+D14+D16+D18+D20</f>
        <v>1</v>
      </c>
      <c r="E22" s="135">
        <f t="shared" ref="E22:J22" si="8">E23/$D$23</f>
        <v>0.18234244354083609</v>
      </c>
      <c r="F22" s="57">
        <f t="shared" si="8"/>
        <v>0.11146372540015805</v>
      </c>
      <c r="G22" s="57">
        <f t="shared" si="8"/>
        <v>0.18242353891364946</v>
      </c>
      <c r="H22" s="57">
        <f t="shared" si="8"/>
        <v>0.18242353891364946</v>
      </c>
      <c r="I22" s="57">
        <f t="shared" si="8"/>
        <v>0.17067337661585349</v>
      </c>
      <c r="J22" s="58">
        <f t="shared" si="8"/>
        <v>0.17067337661585349</v>
      </c>
      <c r="K22" s="55"/>
      <c r="L22" s="59">
        <f>SUM(E22:J22)</f>
        <v>1</v>
      </c>
    </row>
    <row r="23" spans="1:12" ht="15.75" thickBot="1" x14ac:dyDescent="0.3">
      <c r="A23" s="174"/>
      <c r="B23" s="175"/>
      <c r="C23" s="60" t="s">
        <v>140</v>
      </c>
      <c r="D23" s="61">
        <f>D9+D11+D13+D15+D17+D19+D21</f>
        <v>595846.83470399992</v>
      </c>
      <c r="E23" s="136">
        <f t="shared" ref="E23:J23" si="9">E9+E11+E13+E15+E17+E19+E21</f>
        <v>108648.167816</v>
      </c>
      <c r="F23" s="125">
        <f t="shared" si="9"/>
        <v>66415.307964000007</v>
      </c>
      <c r="G23" s="125">
        <f t="shared" si="9"/>
        <v>108696.48823719998</v>
      </c>
      <c r="H23" s="125">
        <f t="shared" si="9"/>
        <v>108696.48823719998</v>
      </c>
      <c r="I23" s="125">
        <f t="shared" si="9"/>
        <v>101695.19122479999</v>
      </c>
      <c r="J23" s="137">
        <f t="shared" si="9"/>
        <v>101695.19122479999</v>
      </c>
      <c r="K23" s="62"/>
      <c r="L23" s="63">
        <f>SUM(E23:J23)</f>
        <v>595846.83470399992</v>
      </c>
    </row>
    <row r="24" spans="1:12" ht="3.95" customHeight="1" thickBot="1" x14ac:dyDescent="0.3">
      <c r="A24" s="64"/>
      <c r="B24" s="65"/>
      <c r="C24" s="66"/>
      <c r="D24" s="66"/>
      <c r="E24" s="65"/>
      <c r="F24" s="65"/>
      <c r="G24" s="65"/>
      <c r="H24" s="65"/>
      <c r="I24" s="65"/>
      <c r="J24" s="67"/>
    </row>
    <row r="25" spans="1:12" ht="99" customHeight="1" x14ac:dyDescent="0.25">
      <c r="A25" s="68"/>
      <c r="B25" s="69"/>
      <c r="C25" s="69"/>
      <c r="D25" s="69"/>
      <c r="E25" s="69"/>
      <c r="F25" s="69"/>
      <c r="G25" s="70" t="s">
        <v>142</v>
      </c>
      <c r="H25" s="37"/>
      <c r="I25" s="37"/>
      <c r="J25" s="39"/>
      <c r="L25" s="71"/>
    </row>
    <row r="26" spans="1:12" x14ac:dyDescent="0.25">
      <c r="A26" s="68"/>
      <c r="B26" s="101" t="s">
        <v>118</v>
      </c>
      <c r="C26" s="69"/>
      <c r="D26" s="138" t="s">
        <v>119</v>
      </c>
      <c r="E26" s="138"/>
      <c r="F26" s="72"/>
      <c r="G26" s="73"/>
      <c r="H26" s="37"/>
      <c r="I26" s="37"/>
      <c r="J26" s="74"/>
    </row>
    <row r="27" spans="1:12" x14ac:dyDescent="0.25">
      <c r="A27" s="75"/>
      <c r="B27" s="120" t="s">
        <v>120</v>
      </c>
      <c r="C27" s="76"/>
      <c r="D27" s="146" t="s">
        <v>121</v>
      </c>
      <c r="E27" s="146"/>
      <c r="F27" s="72"/>
      <c r="G27" s="77"/>
      <c r="H27" s="37"/>
      <c r="I27" s="37"/>
      <c r="J27" s="39"/>
    </row>
    <row r="28" spans="1:12" ht="77.25" customHeight="1" x14ac:dyDescent="0.25">
      <c r="A28" s="78"/>
      <c r="B28" s="79" t="s">
        <v>143</v>
      </c>
      <c r="C28" s="76"/>
      <c r="D28" s="76"/>
      <c r="E28" s="79"/>
      <c r="F28" s="79"/>
      <c r="G28" s="77"/>
      <c r="H28" s="37"/>
      <c r="I28" s="37"/>
      <c r="J28" s="39"/>
    </row>
    <row r="29" spans="1:12" x14ac:dyDescent="0.25">
      <c r="A29" s="75"/>
      <c r="B29" s="101" t="s">
        <v>122</v>
      </c>
      <c r="C29" s="69"/>
      <c r="D29" s="138" t="s">
        <v>123</v>
      </c>
      <c r="E29" s="138"/>
      <c r="F29" s="79"/>
      <c r="G29" s="77"/>
      <c r="H29" s="37"/>
      <c r="I29" s="37"/>
      <c r="J29" s="39"/>
    </row>
    <row r="30" spans="1:12" s="86" customFormat="1" ht="15.75" thickBot="1" x14ac:dyDescent="0.3">
      <c r="A30" s="80"/>
      <c r="B30" s="121" t="s">
        <v>124</v>
      </c>
      <c r="C30" s="81"/>
      <c r="D30" s="139" t="s">
        <v>125</v>
      </c>
      <c r="E30" s="139"/>
      <c r="F30" s="82"/>
      <c r="G30" s="83"/>
      <c r="H30" s="84"/>
      <c r="I30" s="84"/>
      <c r="J30" s="85"/>
    </row>
    <row r="31" spans="1:12" x14ac:dyDescent="0.25">
      <c r="A31" s="87"/>
      <c r="B31" s="88"/>
      <c r="C31" s="89"/>
      <c r="D31" s="88"/>
      <c r="E31" s="88"/>
    </row>
  </sheetData>
  <mergeCells count="28">
    <mergeCell ref="C6:G6"/>
    <mergeCell ref="H6:J6"/>
    <mergeCell ref="A8:A9"/>
    <mergeCell ref="B8:B9"/>
    <mergeCell ref="B1:J1"/>
    <mergeCell ref="A3:J3"/>
    <mergeCell ref="A5:B5"/>
    <mergeCell ref="C5:D5"/>
    <mergeCell ref="E5:F5"/>
    <mergeCell ref="H5:J5"/>
    <mergeCell ref="A10:A11"/>
    <mergeCell ref="B10:B11"/>
    <mergeCell ref="A12:A13"/>
    <mergeCell ref="B12:B13"/>
    <mergeCell ref="A6:B6"/>
    <mergeCell ref="B18:B19"/>
    <mergeCell ref="A20:A21"/>
    <mergeCell ref="B20:B21"/>
    <mergeCell ref="D30:E30"/>
    <mergeCell ref="A14:A15"/>
    <mergeCell ref="B14:B15"/>
    <mergeCell ref="A16:A17"/>
    <mergeCell ref="B16:B17"/>
    <mergeCell ref="A18:A19"/>
    <mergeCell ref="A22:B23"/>
    <mergeCell ref="D26:E26"/>
    <mergeCell ref="D27:E27"/>
    <mergeCell ref="D29:E29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Orçamentária</vt:lpstr>
      <vt:lpstr>Cronograma</vt:lpstr>
      <vt:lpstr>Cronograma!Area_de_impressao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Fonseca</dc:creator>
  <cp:lastModifiedBy>USUARIO</cp:lastModifiedBy>
  <cp:lastPrinted>2022-11-04T12:59:45Z</cp:lastPrinted>
  <dcterms:created xsi:type="dcterms:W3CDTF">2022-01-27T21:30:28Z</dcterms:created>
  <dcterms:modified xsi:type="dcterms:W3CDTF">2022-11-04T12:59:49Z</dcterms:modified>
</cp:coreProperties>
</file>